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405" yWindow="-345" windowWidth="29205" windowHeight="897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87" i="36"/>
  <c r="J67" i="127" l="1"/>
  <c r="J59" i="127"/>
  <c r="J43" i="127"/>
  <c r="J22" i="127"/>
  <c r="J12"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1" i="178" l="1"/>
  <c r="B1" i="179"/>
  <c r="B2" i="178"/>
  <c r="B2" i="179"/>
  <c r="A2" i="173"/>
  <c r="A2" i="170"/>
  <c r="B2" i="174"/>
  <c r="B2" i="177"/>
  <c r="B2" i="176"/>
  <c r="A1" i="171"/>
  <c r="B1" i="175"/>
  <c r="B1" i="177"/>
  <c r="A1" i="170"/>
  <c r="A2" i="171"/>
  <c r="A1" i="173"/>
  <c r="B1" i="174"/>
  <c r="B2" i="175"/>
  <c r="B1" i="176"/>
  <c r="B7773" i="10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B7762" i="106"/>
  <c r="K12" i="12"/>
  <c r="B7719" i="106" s="1"/>
  <c r="D7719" i="106" s="1"/>
  <c r="K23" i="12"/>
  <c r="J12" i="12"/>
  <c r="B7718" i="106" s="1"/>
  <c r="D7718" i="106" s="1"/>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B4411" i="106" s="1"/>
  <c r="D4411" i="106" s="1"/>
  <c r="C224" i="5"/>
  <c r="C228" i="5"/>
  <c r="C259" i="5"/>
  <c r="B7761" i="106"/>
  <c r="L127" i="29"/>
  <c r="L129" i="29" s="1"/>
  <c r="L136" i="29"/>
  <c r="L138" i="29" s="1"/>
  <c r="L148" i="29"/>
  <c r="I7" i="145"/>
  <c r="I6" i="145"/>
  <c r="D84" i="36"/>
  <c r="K75" i="29"/>
  <c r="K130" i="29"/>
  <c r="D14" i="4" s="1"/>
  <c r="B2570" i="106" s="1"/>
  <c r="D2570" i="106" s="1"/>
  <c r="K179" i="29"/>
  <c r="K122" i="29"/>
  <c r="F15" i="145" s="1"/>
  <c r="F19" i="145" s="1"/>
  <c r="K67" i="29"/>
  <c r="K64" i="29"/>
  <c r="F31" i="108"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B6999" i="106" s="1"/>
  <c r="D6999" i="106" s="1"/>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B1470" i="106"/>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s="1"/>
  <c r="B5107" i="106"/>
  <c r="D5107" i="106" s="1"/>
  <c r="B5108" i="106"/>
  <c r="D5108" i="106"/>
  <c r="B5109" i="106"/>
  <c r="D5109" i="106"/>
  <c r="B5110" i="106"/>
  <c r="D5110" i="106"/>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c r="B6305" i="106"/>
  <c r="D6305" i="106" s="1"/>
  <c r="B6307" i="106"/>
  <c r="D6307" i="106" s="1"/>
  <c r="B6308" i="106"/>
  <c r="D6308" i="106" s="1"/>
  <c r="B6309" i="106"/>
  <c r="D6309" i="106" s="1"/>
  <c r="B6310" i="106"/>
  <c r="D6310" i="106" s="1"/>
  <c r="B6311" i="106"/>
  <c r="D6311" i="106"/>
  <c r="B6312" i="106"/>
  <c r="D6312" i="106"/>
  <c r="B6313" i="106"/>
  <c r="D6313" i="106"/>
  <c r="B6314" i="106"/>
  <c r="D6314" i="106" s="1"/>
  <c r="B6315" i="106"/>
  <c r="D6315" i="106" s="1"/>
  <c r="B6316" i="106"/>
  <c r="D6316" i="106" s="1"/>
  <c r="B6317" i="106"/>
  <c r="D6317" i="106"/>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c r="B6329" i="106"/>
  <c r="D6329" i="106"/>
  <c r="B6330" i="106"/>
  <c r="D6330" i="106" s="1"/>
  <c r="B6331" i="106"/>
  <c r="D6331" i="106" s="1"/>
  <c r="B6332" i="106"/>
  <c r="D6332" i="106" s="1"/>
  <c r="B6333" i="106"/>
  <c r="D6333" i="106" s="1"/>
  <c r="B6334" i="106"/>
  <c r="D6334" i="106" s="1"/>
  <c r="B6335" i="106"/>
  <c r="D6335" i="106"/>
  <c r="B6336" i="106"/>
  <c r="D6336" i="106"/>
  <c r="B6337" i="106"/>
  <c r="D6337" i="106"/>
  <c r="B6338" i="106"/>
  <c r="D6338" i="106" s="1"/>
  <c r="B6339" i="106"/>
  <c r="D6339" i="106" s="1"/>
  <c r="B6340" i="106"/>
  <c r="D6340" i="106" s="1"/>
  <c r="B6341" i="106"/>
  <c r="D6341" i="106" s="1"/>
  <c r="B6342" i="106"/>
  <c r="D6342" i="106" s="1"/>
  <c r="B6343" i="106"/>
  <c r="D6343" i="106"/>
  <c r="B6344" i="106"/>
  <c r="D6344" i="106"/>
  <c r="B6345" i="106"/>
  <c r="D6345" i="106"/>
  <c r="B6346" i="106"/>
  <c r="D6346" i="106" s="1"/>
  <c r="B6347" i="106"/>
  <c r="D6347" i="106" s="1"/>
  <c r="B6348" i="106"/>
  <c r="D6348" i="106" s="1"/>
  <c r="B6349" i="106"/>
  <c r="D6349" i="106" s="1"/>
  <c r="B6350" i="106"/>
  <c r="D6350" i="106" s="1"/>
  <c r="B6353" i="106"/>
  <c r="D6353" i="106"/>
  <c r="B6354" i="106"/>
  <c r="D6354" i="106"/>
  <c r="B6355" i="106"/>
  <c r="D6355" i="106"/>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c r="B6402" i="106"/>
  <c r="D6402" i="106"/>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c r="B6634" i="106"/>
  <c r="D6634" i="106"/>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c r="B6645" i="106"/>
  <c r="D6645" i="106"/>
  <c r="B6646" i="106"/>
  <c r="D6646" i="106" s="1"/>
  <c r="B6647" i="106"/>
  <c r="D6647" i="106" s="1"/>
  <c r="B6648" i="106"/>
  <c r="D6648" i="106"/>
  <c r="B6649" i="106"/>
  <c r="D6649" i="106"/>
  <c r="B6650" i="106"/>
  <c r="D6650" i="106" s="1"/>
  <c r="B6651" i="106"/>
  <c r="D6651" i="106" s="1"/>
  <c r="B6652" i="106"/>
  <c r="D6652" i="106" s="1"/>
  <c r="B6653" i="106"/>
  <c r="D6653" i="106" s="1"/>
  <c r="B6654" i="106"/>
  <c r="D6654" i="106" s="1"/>
  <c r="B6655" i="106"/>
  <c r="D6655" i="106" s="1"/>
  <c r="B6656" i="106"/>
  <c r="D6656" i="106"/>
  <c r="B6657" i="106"/>
  <c r="D6657" i="106"/>
  <c r="B6658" i="106"/>
  <c r="D6658" i="106"/>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c r="B6698" i="106"/>
  <c r="D6698" i="106"/>
  <c r="B6699" i="106"/>
  <c r="D6699" i="106" s="1"/>
  <c r="B6700" i="106"/>
  <c r="D6700" i="106" s="1"/>
  <c r="B6701" i="106"/>
  <c r="D6701" i="106" s="1"/>
  <c r="B6702" i="106"/>
  <c r="D6702" i="106" s="1"/>
  <c r="B6703" i="106"/>
  <c r="D6703" i="106" s="1"/>
  <c r="B6704" i="106"/>
  <c r="D6704" i="106"/>
  <c r="B6705" i="106"/>
  <c r="D6705" i="106" s="1"/>
  <c r="B6706" i="106"/>
  <c r="D6706" i="106" s="1"/>
  <c r="B6707" i="106"/>
  <c r="D6707" i="106" s="1"/>
  <c r="B6708" i="106"/>
  <c r="D6708" i="106"/>
  <c r="B6709" i="106"/>
  <c r="D6709" i="106"/>
  <c r="B6710" i="106"/>
  <c r="D6710" i="106" s="1"/>
  <c r="B6711" i="106"/>
  <c r="D6711" i="106" s="1"/>
  <c r="B6712" i="106"/>
  <c r="D6712" i="106"/>
  <c r="B6713" i="106"/>
  <c r="D6713" i="106"/>
  <c r="B6714" i="106"/>
  <c r="D6714" i="106" s="1"/>
  <c r="B6715" i="106"/>
  <c r="D6715" i="106" s="1"/>
  <c r="B6716" i="106"/>
  <c r="D6716" i="106" s="1"/>
  <c r="B6717" i="106"/>
  <c r="D6717" i="106" s="1"/>
  <c r="B6718" i="106"/>
  <c r="D6718" i="106" s="1"/>
  <c r="B6719" i="106"/>
  <c r="D6719" i="106" s="1"/>
  <c r="B6720" i="106"/>
  <c r="D6720" i="106"/>
  <c r="B6721" i="106"/>
  <c r="D6721" i="106"/>
  <c r="B6722" i="106"/>
  <c r="D6722" i="106"/>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c r="B6762" i="106"/>
  <c r="D6762" i="106"/>
  <c r="B6763" i="106"/>
  <c r="D6763" i="106" s="1"/>
  <c r="B6764" i="106"/>
  <c r="D6764" i="106" s="1"/>
  <c r="B6765" i="106"/>
  <c r="D6765" i="106" s="1"/>
  <c r="B6766" i="106"/>
  <c r="D6766" i="106" s="1"/>
  <c r="B6767" i="106"/>
  <c r="D6767" i="106" s="1"/>
  <c r="B6768" i="106"/>
  <c r="D6768" i="106"/>
  <c r="B6769" i="106"/>
  <c r="D6769" i="106" s="1"/>
  <c r="B6770" i="106"/>
  <c r="D6770" i="106" s="1"/>
  <c r="B6771" i="106"/>
  <c r="D6771" i="106" s="1"/>
  <c r="B6772" i="106"/>
  <c r="D6772" i="106"/>
  <c r="B6773" i="106"/>
  <c r="D6773" i="106"/>
  <c r="B6774" i="106"/>
  <c r="D6774" i="106" s="1"/>
  <c r="B6775" i="106"/>
  <c r="D6775" i="106" s="1"/>
  <c r="B6776" i="106"/>
  <c r="D6776" i="106"/>
  <c r="B6777" i="106"/>
  <c r="D6777" i="106"/>
  <c r="B6778" i="106"/>
  <c r="D6778" i="106" s="1"/>
  <c r="B6779" i="106"/>
  <c r="D6779" i="106" s="1"/>
  <c r="B6780" i="106"/>
  <c r="D6780" i="106" s="1"/>
  <c r="B6781" i="106"/>
  <c r="D6781" i="106" s="1"/>
  <c r="B6782" i="106"/>
  <c r="D6782" i="106" s="1"/>
  <c r="B6783" i="106"/>
  <c r="D6783" i="106" s="1"/>
  <c r="B6784" i="106"/>
  <c r="D6784" i="106"/>
  <c r="B6785" i="106"/>
  <c r="D6785" i="106"/>
  <c r="B6786" i="106"/>
  <c r="D6786" i="106"/>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c r="B6799" i="106"/>
  <c r="D6799" i="106"/>
  <c r="B6800" i="106"/>
  <c r="D6800" i="106" s="1"/>
  <c r="B6801" i="106"/>
  <c r="D6801" i="106" s="1"/>
  <c r="B6802" i="106"/>
  <c r="D6802" i="106" s="1"/>
  <c r="B6803" i="106"/>
  <c r="D6803" i="106" s="1"/>
  <c r="B6804" i="106"/>
  <c r="D6804" i="106" s="1"/>
  <c r="B6805" i="106"/>
  <c r="D6805" i="106"/>
  <c r="B6806" i="106"/>
  <c r="D6806" i="106"/>
  <c r="B6807" i="106"/>
  <c r="D6807" i="106"/>
  <c r="B6808" i="106"/>
  <c r="D6808" i="106" s="1"/>
  <c r="B6809" i="106"/>
  <c r="D6809" i="106" s="1"/>
  <c r="B6810" i="106"/>
  <c r="D6810" i="106" s="1"/>
  <c r="B6811" i="106"/>
  <c r="D6811" i="106" s="1"/>
  <c r="B6812" i="106"/>
  <c r="D6812" i="106" s="1"/>
  <c r="B6813" i="106"/>
  <c r="D6813" i="106"/>
  <c r="B6814" i="106"/>
  <c r="D6814" i="106"/>
  <c r="B6815" i="106"/>
  <c r="D6815" i="106"/>
  <c r="B6816" i="106"/>
  <c r="D6816" i="106" s="1"/>
  <c r="B6817" i="106"/>
  <c r="D6817" i="106" s="1"/>
  <c r="B6818" i="106"/>
  <c r="D6818" i="106" s="1"/>
  <c r="B6819" i="106"/>
  <c r="D6819" i="106" s="1"/>
  <c r="B6820" i="106"/>
  <c r="D6820" i="106" s="1"/>
  <c r="B6821" i="106"/>
  <c r="D6821" i="106"/>
  <c r="B6822" i="106"/>
  <c r="D6822" i="106"/>
  <c r="B6823" i="106"/>
  <c r="D6823" i="106"/>
  <c r="B6824" i="106"/>
  <c r="D6824" i="106" s="1"/>
  <c r="B6825" i="106"/>
  <c r="D6825" i="106" s="1"/>
  <c r="B6826" i="106"/>
  <c r="D6826" i="106" s="1"/>
  <c r="B6827" i="106"/>
  <c r="D6827" i="106" s="1"/>
  <c r="B6828" i="106"/>
  <c r="D6828" i="106" s="1"/>
  <c r="B6829" i="106"/>
  <c r="D6829" i="106"/>
  <c r="B6830" i="106"/>
  <c r="D6830" i="106"/>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F34" i="34" s="1"/>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s="1"/>
  <c r="B6967" i="106"/>
  <c r="D6967" i="106" s="1"/>
  <c r="B6968" i="106"/>
  <c r="D6968" i="106" s="1"/>
  <c r="B6969" i="106"/>
  <c r="D6969" i="106" s="1"/>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E26" i="108"/>
  <c r="E27" i="108"/>
  <c r="F27" i="108"/>
  <c r="G27" i="108"/>
  <c r="F36" i="108"/>
  <c r="G28" i="108"/>
  <c r="D36" i="108"/>
  <c r="E31" i="108"/>
  <c r="G31" i="108"/>
  <c r="E33" i="108"/>
  <c r="G33" i="108"/>
  <c r="E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F64" i="34"/>
  <c r="C67" i="34"/>
  <c r="D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B5444" i="106" s="1"/>
  <c r="D5444" i="106" s="1"/>
  <c r="F211" i="5"/>
  <c r="B5677" i="106" s="1"/>
  <c r="D5677" i="106" s="1"/>
  <c r="G211" i="5"/>
  <c r="B5803" i="106" s="1"/>
  <c r="D5803"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14" i="4"/>
  <c r="B2609" i="106" s="1"/>
  <c r="D2609" i="106" s="1"/>
  <c r="F14" i="4"/>
  <c r="E15" i="4"/>
  <c r="B2633" i="106" s="1"/>
  <c r="D2633" i="106" s="1"/>
  <c r="N22" i="3"/>
  <c r="B283" i="106" s="1"/>
  <c r="D283" i="106" s="1"/>
  <c r="D7" i="118"/>
  <c r="D8" i="118"/>
  <c r="D9" i="118"/>
  <c r="H14" i="118"/>
  <c r="H19" i="118"/>
  <c r="H24" i="118"/>
  <c r="H28" i="118"/>
  <c r="D11" i="37"/>
  <c r="D22" i="37"/>
  <c r="L22" i="37"/>
  <c r="D24" i="37"/>
  <c r="B4270" i="106" s="1"/>
  <c r="D4270" i="106" s="1"/>
  <c r="B83" i="36"/>
  <c r="B2597" i="106"/>
  <c r="D2597" i="106" s="1"/>
  <c r="B5752" i="106"/>
  <c r="D5752" i="106" s="1"/>
  <c r="D12" i="7"/>
  <c r="B1769" i="106" s="1"/>
  <c r="D1769" i="106" s="1"/>
  <c r="D15" i="7"/>
  <c r="B1772" i="106" s="1"/>
  <c r="D1772" i="106" s="1"/>
  <c r="F130" i="34" l="1"/>
  <c r="F127" i="34"/>
  <c r="B6191" i="106"/>
  <c r="D6191" i="106" s="1"/>
  <c r="J41" i="3"/>
  <c r="B3658" i="106"/>
  <c r="D3658" i="106" s="1"/>
  <c r="H352" i="29"/>
  <c r="B7242" i="106" s="1"/>
  <c r="D7242" i="106" s="1"/>
  <c r="B3619" i="106"/>
  <c r="D3619" i="106" s="1"/>
  <c r="C341" i="29"/>
  <c r="B3621" i="106" s="1"/>
  <c r="D3621" i="106" s="1"/>
  <c r="K274" i="5"/>
  <c r="B5847" i="106"/>
  <c r="D5847" i="106" s="1"/>
  <c r="L5" i="11"/>
  <c r="B2056" i="106" s="1"/>
  <c r="D2056" i="106" s="1"/>
  <c r="H29" i="118"/>
  <c r="K28" i="118" s="1"/>
  <c r="O27" i="118" s="1"/>
  <c r="O29" i="118" s="1"/>
  <c r="C41" i="3"/>
  <c r="B93" i="106" s="1"/>
  <c r="D93" i="106" s="1"/>
  <c r="D5" i="4"/>
  <c r="B3406" i="106" s="1"/>
  <c r="D3406" i="106" s="1"/>
  <c r="B4396" i="106"/>
  <c r="D4396" i="106" s="1"/>
  <c r="G172" i="5"/>
  <c r="B5770" i="106" s="1"/>
  <c r="D5770" i="106" s="1"/>
  <c r="F19" i="7"/>
  <c r="F66" i="34"/>
  <c r="F49" i="34"/>
  <c r="F41" i="34"/>
  <c r="D37" i="108"/>
  <c r="D31" i="108"/>
  <c r="F37" i="108"/>
  <c r="G26" i="108"/>
  <c r="D74" i="36"/>
  <c r="D7245" i="106"/>
  <c r="B7206" i="106"/>
  <c r="D7206" i="106" s="1"/>
  <c r="B7205" i="106"/>
  <c r="D7205" i="106" s="1"/>
  <c r="B7047" i="106"/>
  <c r="D7047" i="106" s="1"/>
  <c r="B6995" i="106"/>
  <c r="D6995" i="106" s="1"/>
  <c r="J77" i="4"/>
  <c r="B6262" i="106" s="1"/>
  <c r="D6262" i="106" s="1"/>
  <c r="B1995" i="106"/>
  <c r="D1995" i="106" s="1"/>
  <c r="I24" i="12"/>
  <c r="B1452" i="106"/>
  <c r="D1452" i="106" s="1"/>
  <c r="H288" i="29"/>
  <c r="B1454" i="106" s="1"/>
  <c r="D1454" i="106" s="1"/>
  <c r="B4156" i="106"/>
  <c r="D4156" i="106" s="1"/>
  <c r="H202" i="29"/>
  <c r="B1375" i="106" s="1"/>
  <c r="D1375" i="106" s="1"/>
  <c r="B1274" i="106"/>
  <c r="D1274" i="106" s="1"/>
  <c r="G39" i="108"/>
  <c r="G173" i="5"/>
  <c r="B5778" i="106" s="1"/>
  <c r="D5778" i="106" s="1"/>
  <c r="F129" i="34"/>
  <c r="J22" i="37"/>
  <c r="H173" i="5"/>
  <c r="B4412" i="106"/>
  <c r="D4412" i="106" s="1"/>
  <c r="L305" i="29"/>
  <c r="F68" i="34"/>
  <c r="B2823" i="106"/>
  <c r="D2823" i="106" s="1"/>
  <c r="E190" i="29"/>
  <c r="F21" i="8"/>
  <c r="B3689" i="106"/>
  <c r="D3689" i="106" s="1"/>
  <c r="D9" i="7"/>
  <c r="B1767" i="106" s="1"/>
  <c r="D1767" i="106" s="1"/>
  <c r="G5" i="4"/>
  <c r="B3409" i="106" s="1"/>
  <c r="D3409" i="106" s="1"/>
  <c r="B6899" i="106"/>
  <c r="D6899" i="106" s="1"/>
  <c r="E38" i="108"/>
  <c r="H341" i="29"/>
  <c r="B3656" i="106" s="1"/>
  <c r="D3656" i="106" s="1"/>
  <c r="B3654" i="106"/>
  <c r="D3654" i="106" s="1"/>
  <c r="H138" i="29"/>
  <c r="B1267" i="106" s="1"/>
  <c r="D1267" i="106" s="1"/>
  <c r="B2091" i="106"/>
  <c r="D2091" i="106" s="1"/>
  <c r="L354" i="29"/>
  <c r="D26" i="108"/>
  <c r="E15" i="145"/>
  <c r="G15" i="145" s="1"/>
  <c r="B1126" i="106"/>
  <c r="D1126" i="106" s="1"/>
  <c r="D17" i="7"/>
  <c r="B4104" i="106" s="1"/>
  <c r="D4104" i="106" s="1"/>
  <c r="J274" i="5"/>
  <c r="B7054" i="106" s="1"/>
  <c r="D7054" i="106" s="1"/>
  <c r="F172" i="5"/>
  <c r="B5644" i="106" s="1"/>
  <c r="D5644" i="106" s="1"/>
  <c r="D6103" i="106"/>
  <c r="J90" i="28"/>
  <c r="F77" i="4"/>
  <c r="B3255" i="106" s="1"/>
  <c r="D3255" i="106" s="1"/>
  <c r="K41" i="3"/>
  <c r="B3568" i="106" s="1"/>
  <c r="D3568" i="106" s="1"/>
  <c r="K162" i="29"/>
  <c r="H166" i="29"/>
  <c r="E168" i="29"/>
  <c r="B1309" i="106" s="1"/>
  <c r="D1309" i="106" s="1"/>
  <c r="H33" i="118"/>
  <c r="G204" i="29"/>
  <c r="L331" i="29"/>
  <c r="L15" i="11"/>
  <c r="B3459" i="106" s="1"/>
  <c r="D3459" i="106" s="1"/>
  <c r="K24" i="12"/>
  <c r="G341" i="29"/>
  <c r="B3649" i="106" s="1"/>
  <c r="D3649" i="106" s="1"/>
  <c r="K178" i="29"/>
  <c r="F13" i="4" s="1"/>
  <c r="B2596" i="106" s="1"/>
  <c r="D2596" i="106" s="1"/>
  <c r="B1130" i="106"/>
  <c r="D1130" i="106" s="1"/>
  <c r="F26" i="108"/>
  <c r="E109" i="5"/>
  <c r="E4" i="4" s="1"/>
  <c r="B2630" i="106" s="1"/>
  <c r="D2630" i="106" s="1"/>
  <c r="D5" i="7"/>
  <c r="B1761" i="106" s="1"/>
  <c r="D1761" i="106" s="1"/>
  <c r="B5096" i="106"/>
  <c r="D5096" i="106" s="1"/>
  <c r="F126" i="34"/>
  <c r="F105" i="34"/>
  <c r="D60" i="36"/>
  <c r="K339" i="29"/>
  <c r="C331" i="29"/>
  <c r="B7216" i="106" s="1"/>
  <c r="D7216" i="106" s="1"/>
  <c r="F71" i="34"/>
  <c r="F61" i="34"/>
  <c r="K84" i="29"/>
  <c r="B2088" i="106" s="1"/>
  <c r="D2088" i="106" s="1"/>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H275" i="5" l="1"/>
  <c r="F173" i="5"/>
  <c r="B5653" i="106" s="1"/>
  <c r="D5653" i="106" s="1"/>
  <c r="D58" i="36"/>
  <c r="D40" i="108"/>
  <c r="E42" i="108" s="1"/>
  <c r="B1996" i="106"/>
  <c r="D1996" i="106" s="1"/>
  <c r="I26" i="12"/>
  <c r="B7741" i="106" s="1"/>
  <c r="D7741" i="106" s="1"/>
  <c r="B5906" i="106"/>
  <c r="D5906" i="106" s="1"/>
  <c r="H6" i="4"/>
  <c r="B2656" i="106" s="1"/>
  <c r="D2656" i="106" s="1"/>
  <c r="D274" i="5"/>
  <c r="D7255" i="106"/>
  <c r="F274" i="5"/>
  <c r="B5719" i="106" s="1"/>
  <c r="D5719" i="106" s="1"/>
  <c r="B1879" i="106"/>
  <c r="D1879" i="106" s="1"/>
  <c r="H22" i="37"/>
  <c r="K331" i="29"/>
  <c r="D30" i="36"/>
  <c r="B7760" i="106"/>
  <c r="D7760" i="106" s="1"/>
  <c r="B1381" i="106"/>
  <c r="D1381" i="106" s="1"/>
  <c r="B1365" i="106"/>
  <c r="D1365" i="106" s="1"/>
  <c r="F65" i="34"/>
  <c r="L114" i="29"/>
  <c r="B7733" i="106"/>
  <c r="D7733" i="106" s="1"/>
  <c r="K26" i="12"/>
  <c r="B7743" i="106" s="1"/>
  <c r="D7743" i="106" s="1"/>
  <c r="F40" i="108"/>
  <c r="G42" i="108" s="1"/>
  <c r="K102" i="29"/>
  <c r="B1145" i="106" s="1"/>
  <c r="D1145" i="106" s="1"/>
  <c r="B5527" i="106"/>
  <c r="D5527" i="106" s="1"/>
  <c r="B3670" i="106"/>
  <c r="D3670" i="106" s="1"/>
  <c r="K341" i="29"/>
  <c r="K354" i="29" s="1"/>
  <c r="B3724" i="106"/>
  <c r="D3724" i="106" s="1"/>
  <c r="F73" i="34"/>
  <c r="G15" i="4"/>
  <c r="B6032" i="106" s="1"/>
  <c r="D6032" i="106" s="1"/>
  <c r="C114" i="29"/>
  <c r="B757" i="106" s="1"/>
  <c r="D757" i="106" s="1"/>
  <c r="G4" i="4"/>
  <c r="B2603" i="106" s="1"/>
  <c r="D2603" i="106" s="1"/>
  <c r="F6" i="4"/>
  <c r="B2593" i="106" s="1"/>
  <c r="D2593"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F7" i="4" l="1"/>
  <c r="B2594" i="106" s="1"/>
  <c r="D2594" i="106" s="1"/>
  <c r="F275" i="5"/>
  <c r="B5720" i="106" s="1"/>
  <c r="D5720" i="106" s="1"/>
  <c r="J17" i="4"/>
  <c r="J19" i="4" s="1"/>
  <c r="B6229" i="106" s="1"/>
  <c r="D6229" i="106" s="1"/>
  <c r="K306" i="29"/>
  <c r="B1561" i="106" s="1"/>
  <c r="D1561" i="106" s="1"/>
  <c r="K114" i="29"/>
  <c r="F8" i="34" s="1"/>
  <c r="C15" i="4"/>
  <c r="B2559" i="106" s="1"/>
  <c r="D2559" i="106" s="1"/>
  <c r="F53" i="34"/>
  <c r="K13" i="4"/>
  <c r="B3572" i="106" s="1"/>
  <c r="D3572" i="106" s="1"/>
  <c r="B3672" i="106"/>
  <c r="D3672" i="106" s="1"/>
  <c r="F8" i="4"/>
  <c r="F10" i="4" s="1"/>
  <c r="B4125" i="106" s="1"/>
  <c r="D4125" i="106" s="1"/>
  <c r="B5223" i="106"/>
  <c r="D5223" i="106" s="1"/>
  <c r="C6" i="4"/>
  <c r="B2553" i="106" s="1"/>
  <c r="D2553"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D8" i="4" l="1"/>
  <c r="B1152" i="106"/>
  <c r="D1152" i="106" s="1"/>
  <c r="B6227" i="106"/>
  <c r="D6227" i="106" s="1"/>
  <c r="J20" i="4"/>
  <c r="B6230" i="106" s="1"/>
  <c r="D6230" i="106" s="1"/>
  <c r="B2595" i="106"/>
  <c r="D2595" i="10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J78" i="4"/>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<sst xmlns="http://schemas.openxmlformats.org/spreadsheetml/2006/main" count="5094" uniqueCount="2173">
  <si>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</si>
  <si>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</si>
  <si>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</si>
  <si>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</si>
  <si>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</si>
  <si>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</si>
  <si>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</si>
  <si>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</si>
  <si>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</si>
  <si>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</si>
  <si>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</si>
  <si>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</si>
  <si>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</si>
  <si>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</si>
  <si>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</si>
  <si>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</si>
  <si>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</si>
  <si>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</si>
  <si>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</si>
  <si>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</si>
  <si>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</si>
  <si>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</si>
  <si>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</si>
  <si>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</si>
  <si>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</si>
  <si>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</si>
  <si>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</si>
  <si>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</si>
  <si>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</si>
  <si>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</si>
  <si>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</si>
  <si>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</si>
  <si>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</si>
  <si>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</si>
  <si>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</si>
  <si>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</si>
  <si>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</si>
  <si>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</si>
  <si>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</si>
  <si>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</si>
  <si>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</si>
  <si>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</si>
  <si>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</si>
  <si>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</si>
  <si>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</si>
  <si>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</si>
  <si>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</si>
  <si>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</si>
  <si>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</si>
  <si>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</si>
  <si>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</si>
  <si>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</si>
  <si>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</si>
  <si>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</si>
  <si>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</si>
  <si>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</si>
  <si>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</si>
  <si>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</si>
  <si>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</si>
  <si>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</si>
  <si>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</si>
  <si>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</si>
  <si>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</si>
  <si>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</si>
  <si>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</si>
  <si>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</si>
  <si>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</si>
  <si>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</si>
  <si>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</si>
  <si>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</si>
  <si>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</si>
  <si>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</si>
  <si>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</si>
  <si>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</si>
  <si>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</si>
  <si>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</si>
  <si>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</si>
  <si>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</si>
  <si>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</si>
  <si>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</si>
  <si>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</si>
  <si>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</si>
  <si>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</si>
  <si>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</si>
  <si>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</si>
  <si>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</si>
  <si>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</si>
  <si>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</si>
  <si>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</si>
  <si>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</si>
  <si>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</si>
  <si>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</si>
  <si>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</si>
  <si>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</si>
  <si>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</si>
  <si>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</si>
  <si>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</si>
  <si>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</si>
  <si>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</si>
  <si>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</si>
  <si>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</si>
  <si>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</si>
  <si>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</si>
  <si>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</si>
  <si>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</si>
  <si>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</si>
  <si>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</si>
  <si>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</si>
  <si>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</si>
  <si>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</si>
  <si>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</si>
  <si>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</si>
  <si>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</si>
  <si>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</si>
  <si>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</si>
  <si>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</si>
  <si>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</si>
  <si>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</si>
  <si>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</si>
  <si>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</si>
  <si>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</si>
  <si>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</si>
  <si>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</si>
  <si>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</si>
  <si>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</si>
  <si>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</si>
  <si>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</si>
  <si>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</si>
  <si>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</si>
  <si>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</si>
  <si>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</si>
  <si>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</si>
  <si>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</si>
  <si>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</si>
  <si>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</si>
  <si>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</si>
  <si>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</si>
  <si>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</si>
  <si>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</si>
  <si>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</si>
  <si>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</si>
  <si>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</si>
  <si>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</si>
  <si>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</si>
  <si>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</si>
  <si>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</si>
  <si>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</si>
  <si>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</si>
  <si>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</si>
  <si>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</si>
  <si>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</si>
  <si>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</si>
  <si>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</si>
  <si>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</si>
  <si>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</si>
  <si>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</si>
  <si>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</si>
  <si>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</si>
  <si>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</si>
  <si>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</si>
  <si>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</si>
  <si>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</si>
  <si>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</si>
  <si>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</si>
  <si>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</si>
  <si>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</si>
  <si>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</si>
  <si>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</si>
  <si>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</si>
  <si>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</si>
  <si>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</si>
  <si>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</si>
  <si>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</si>
  <si>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</si>
  <si>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</si>
  <si>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</si>
  <si>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</si>
  <si>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</si>
  <si>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</si>
  <si>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</si>
  <si>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</si>
  <si>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</si>
  <si>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</si>
  <si>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</si>
  <si>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</si>
  <si>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</si>
  <si>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</si>
  <si>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</si>
  <si>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</si>
  <si>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</si>
  <si>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</si>
  <si>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</si>
  <si>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</si>
  <si>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</si>
  <si>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</si>
  <si>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</si>
  <si>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</si>
  <si>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</si>
  <si>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</si>
  <si>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</si>
  <si>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</si>
  <si>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</si>
  <si>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</si>
  <si>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</si>
  <si>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</si>
  <si>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</si>
  <si>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</si>
  <si>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</si>
  <si>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</si>
  <si>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</si>
  <si>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</si>
  <si>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</si>
  <si>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</si>
  <si>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</si>
  <si>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</si>
  <si>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</si>
  <si>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</si>
  <si>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</si>
  <si>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</si>
  <si>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</si>
  <si>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</si>
  <si>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</si>
  <si>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</si>
  <si>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</si>
  <si>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</si>
  <si>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</si>
  <si>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</si>
  <si>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</si>
  <si>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</si>
  <si>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</si>
  <si>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</si>
  <si>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</si>
  <si>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</si>
  <si>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</si>
  <si>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</si>
  <si>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</si>
  <si>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</si>
  <si>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</si>
  <si>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</si>
  <si>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</si>
  <si>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</si>
  <si>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</si>
  <si>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</si>
  <si>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</si>
  <si>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</si>
  <si>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</si>
  <si>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</si>
  <si>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</si>
  <si>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</si>
  <si>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</si>
  <si>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</si>
  <si>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</si>
  <si>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</si>
  <si>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</si>
  <si>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</si>
  <si>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</si>
  <si>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</si>
  <si>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</si>
  <si>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</si>
  <si>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</si>
  <si>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</si>
  <si>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</si>
  <si>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</si>
  <si>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</si>
  <si>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</si>
  <si>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</si>
  <si>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</si>
  <si>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</si>
  <si>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</si>
  <si>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</si>
  <si>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</si>
  <si>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</si>
  <si>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</si>
  <si>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</si>
  <si>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</si>
  <si>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</si>
  <si>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</si>
  <si>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</si>
  <si>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</si>
  <si>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</si>
  <si>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</si>
  <si>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</si>
  <si>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</si>
  <si>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</si>
  <si>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</si>
  <si>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</si>
  <si>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</si>
  <si>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</si>
  <si>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</si>
  <si>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</si>
  <si>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</si>
  <si>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</si>
  <si>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</si>
  <si>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</si>
  <si>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</si>
  <si>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</si>
  <si>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</si>
  <si>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</si>
  <si>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</si>
  <si>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</si>
  <si>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</si>
  <si>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</si>
  <si>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</si>
  <si>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</si>
  <si>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</si>
  <si>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</si>
  <si>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</si>
  <si>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</si>
  <si>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</si>
  <si>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</si>
  <si>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</si>
  <si>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</si>
  <si>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</si>
  <si>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</si>
  <si>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</si>
  <si>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</si>
  <si>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</si>
  <si>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</si>
  <si>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</si>
  <si>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</si>
  <si>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</si>
  <si>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</si>
  <si>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</si>
  <si>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</si>
  <si>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</si>
  <si>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</si>
  <si>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</si>
  <si>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</si>
  <si>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</si>
  <si>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</si>
  <si>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</si>
  <si>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</si>
  <si>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</si>
  <si>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</si>
  <si>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</si>
  <si>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</si>
  <si>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</si>
  <si>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</si>
  <si>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</si>
  <si>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</si>
  <si>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</si>
  <si>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</si>
  <si>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</si>
  <si>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</si>
  <si>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</si>
  <si>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</si>
  <si>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</si>
  <si>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</si>
  <si>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</si>
  <si>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</si>
  <si>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</si>
  <si>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</si>
  <si>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</si>
  <si>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</si>
  <si>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</si>
  <si>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</si>
  <si>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</si>
  <si>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</si>
  <si>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</si>
  <si>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</si>
  <si>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</si>
  <si>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</si>
  <si>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</si>
  <si>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</si>
  <si>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</si>
  <si>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</si>
  <si>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</si>
  <si>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</si>
  <si>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</si>
  <si>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</si>
  <si>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</si>
  <si>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</si>
  <si>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</si>
  <si>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</si>
  <si>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</si>
  <si>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</si>
  <si>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</si>
  <si>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</si>
  <si>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</si>
  <si>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</si>
  <si>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</si>
  <si>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</si>
  <si>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</si>
  <si>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</si>
  <si>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</si>
  <si>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</si>
  <si>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</si>
  <si>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</si>
  <si>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</si>
  <si>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</si>
  <si>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</si>
  <si>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</si>
  <si>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</si>
  <si>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</si>
  <si>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</si>
  <si>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</si>
  <si>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</si>
  <si>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</si>
  <si>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</si>
  <si>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</si>
  <si>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</si>
  <si>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</si>
  <si>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</si>
  <si>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</si>
  <si>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</si>
  <si>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</si>
  <si>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</si>
  <si>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</si>
  <si>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</si>
  <si>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</si>
  <si>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</si>
  <si>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</si>
  <si>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</si>
  <si>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</si>
  <si>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</si>
  <si>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</si>
  <si>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</si>
  <si>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</si>
  <si>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</si>
  <si>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</si>
  <si>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</si>
  <si>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</si>
  <si>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</si>
  <si>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</si>
  <si>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</si>
  <si>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</si>
  <si>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</si>
  <si>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</si>
  <si>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</si>
  <si>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</si>
  <si>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</si>
  <si>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</si>
  <si>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</si>
  <si>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</si>
  <si>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</si>
  <si>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</si>
  <si>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</si>
  <si>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</si>
  <si>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</si>
  <si>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</si>
  <si>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</si>
  <si>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</si>
  <si>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</si>
  <si>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</si>
  <si>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</si>
  <si>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</si>
  <si>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</si>
  <si>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</si>
  <si>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</si>
  <si>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</si>
  <si>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</si>
  <si>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</si>
  <si>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</si>
  <si>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</si>
  <si>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</si>
  <si>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</si>
  <si>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</si>
  <si>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</si>
  <si>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</si>
  <si>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</si>
  <si>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</si>
  <si>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</si>
  <si>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</si>
  <si>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</si>
  <si>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</si>
  <si>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</si>
  <si>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</si>
  <si>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</si>
  <si>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</si>
  <si>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</si>
  <si>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</si>
  <si>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</si>
  <si>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</si>
  <si>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</si>
  <si>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</si>
  <si>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</si>
  <si>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</si>
  <si>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</si>
  <si>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</si>
  <si>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</si>
  <si>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</si>
  <si>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</si>
  <si>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</si>
  <si>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</si>
  <si>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</si>
  <si>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</si>
  <si>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</si>
  <si>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</si>
  <si>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</si>
  <si>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</si>
  <si>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</si>
  <si>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</si>
  <si>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</si>
  <si>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</si>
  <si>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</si>
  <si>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</si>
  <si>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</si>
  <si>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</si>
  <si>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</si>
  <si>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</si>
  <si>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</si>
  <si>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</si>
  <si>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</si>
  <si>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</si>
  <si>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</si>
  <si>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</si>
  <si>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</si>
  <si>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</si>
  <si>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</si>
  <si>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</si>
  <si>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</si>
  <si>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</si>
  <si>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</si>
  <si>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</si>
  <si>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</si>
  <si>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</si>
  <si>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</si>
  <si>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</si>
  <si>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</si>
  <si>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</si>
  <si>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</si>
  <si>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</si>
  <si>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</si>
  <si>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</si>
  <si>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</si>
  <si>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</si>
  <si>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</si>
  <si>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</si>
  <si>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</si>
  <si>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</si>
  <si>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</si>
  <si>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</si>
  <si>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</si>
  <si>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</si>
  <si>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</si>
  <si>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</si>
  <si>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</si>
  <si>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</si>
  <si>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</si>
  <si>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</si>
  <si>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</si>
  <si>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</si>
  <si>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</si>
  <si>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</si>
  <si>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</si>
  <si>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</si>
  <si>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</si>
  <si>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</si>
  <si>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</si>
  <si>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</si>
  <si>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</si>
  <si>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</si>
  <si>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</si>
  <si>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</si>
  <si>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</si>
  <si>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</si>
  <si>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</si>
  <si>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</si>
  <si>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</si>
  <si>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</si>
  <si>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</si>
  <si>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</si>
  <si>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</si>
  <si>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</si>
  <si>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</si>
  <si>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</si>
  <si>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</si>
  <si>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</si>
  <si>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</si>
  <si>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</si>
  <si>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</si>
  <si>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</si>
  <si>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</si>
  <si>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</si>
  <si>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</si>
  <si>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</si>
  <si>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</si>
  <si>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</si>
  <si>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</si>
  <si>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</si>
  <si>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</si>
  <si>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</si>
  <si>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</si>
  <si>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</si>
  <si>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</si>
  <si>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</si>
  <si>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</si>
  <si>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</si>
  <si>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</si>
  <si>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</si>
  <si>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</si>
  <si>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</si>
  <si>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</si>
  <si>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</si>
  <si>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</si>
  <si>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</si>
  <si>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</si>
  <si>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</si>
  <si>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</si>
  <si>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</si>
  <si>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</si>
  <si>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</si>
  <si>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</si>
  <si>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</si>
  <si>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</si>
  <si>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</si>
  <si>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</si>
  <si>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</si>
  <si>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</si>
  <si>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</si>
  <si>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</si>
  <si>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</si>
  <si>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</si>
  <si>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</si>
  <si>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</si>
  <si>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</si>
  <si>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</si>
  <si>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</si>
  <si>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</si>
  <si>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</si>
  <si>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</si>
  <si>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</si>
  <si>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</si>
  <si>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</si>
  <si>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</si>
  <si>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</si>
  <si>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</si>
  <si>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</si>
  <si>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</si>
  <si>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</si>
  <si>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</si>
  <si>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</si>
  <si>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</si>
  <si>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</si>
  <si>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</si>
  <si>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</si>
  <si>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</si>
  <si>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</si>
  <si>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</si>
  <si>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</si>
  <si>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</si>
  <si>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</si>
  <si>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</si>
  <si>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</si>
  <si>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</si>
  <si>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</si>
  <si>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</si>
  <si>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</si>
  <si>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</si>
  <si>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</si>
  <si>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</si>
  <si>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</si>
  <si>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</si>
  <si>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</si>
  <si>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</si>
  <si>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</si>
  <si>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</si>
  <si>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</si>
  <si>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</si>
  <si>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</si>
  <si>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</si>
  <si>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</si>
  <si>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</si>
  <si>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</si>
  <si>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</si>
  <si>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</si>
  <si>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</si>
  <si>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</si>
  <si>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</si>
  <si>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</si>
  <si>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</si>
  <si>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</si>
  <si>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</si>
  <si>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</si>
  <si>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</si>
  <si>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</si>
  <si>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</si>
  <si>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</si>
  <si>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</si>
  <si>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</si>
  <si>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</si>
  <si>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</si>
  <si>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</si>
  <si>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</si>
  <si>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</si>
  <si>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</si>
  <si>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</si>
  <si>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</si>
  <si>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</si>
  <si>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</si>
  <si>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</si>
  <si>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</si>
  <si>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</si>
  <si>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</si>
  <si>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</si>
  <si>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</si>
  <si>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</si>
  <si>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</si>
  <si>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</si>
  <si>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</si>
  <si>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</si>
  <si>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</si>
  <si>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</si>
  <si>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</si>
  <si>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</si>
  <si>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</si>
  <si>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</si>
  <si>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</si>
  <si>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</si>
  <si>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</si>
  <si>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</si>
  <si>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</si>
  <si>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</si>
  <si>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</si>
  <si>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</si>
  <si>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</si>
  <si>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</si>
  <si>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</si>
  <si>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</si>
  <si>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</si>
  <si>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</si>
  <si>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</si>
  <si>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</si>
  <si>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</si>
  <si>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</si>
  <si>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</si>
  <si>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</si>
  <si>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</si>
  <si>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</si>
  <si>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</si>
  <si>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</si>
  <si>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</si>
  <si>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</si>
  <si>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</si>
  <si>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</si>
  <si>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</si>
  <si>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</si>
  <si>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</si>
  <si>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</si>
  <si>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</si>
  <si>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</si>
  <si>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</si>
  <si>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</si>
  <si>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</si>
  <si>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</si>
  <si>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</si>
  <si>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</si>
  <si>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</si>
  <si>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</si>
  <si>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</si>
  <si>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</si>
  <si>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</si>
  <si>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</si>
  <si>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</si>
  <si>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</si>
  <si>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</si>
  <si>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</si>
  <si>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</si>
  <si>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</si>
  <si>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</si>
  <si>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</si>
  <si>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</si>
  <si>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</si>
  <si>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</si>
  <si>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</si>
  <si>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</si>
  <si>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</si>
  <si>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</si>
  <si>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</si>
  <si>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</si>
  <si>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</si>
  <si>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</si>
  <si>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</si>
  <si>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</si>
  <si>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</si>
  <si>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</si>
  <si>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</si>
  <si>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</si>
  <si>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</si>
  <si>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</si>
  <si>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</si>
  <si>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</si>
  <si>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</si>
  <si>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</si>
  <si>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</si>
  <si>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</si>
  <si>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</si>
  <si>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</si>
  <si>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</si>
  <si>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</si>
  <si>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</si>
  <si>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</si>
  <si>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</si>
  <si>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</si>
  <si>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</si>
  <si>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</si>
  <si>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</si>
  <si>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</si>
  <si>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</si>
  <si>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</si>
  <si>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</si>
  <si>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</si>
  <si>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</si>
  <si>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</si>
  <si>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</si>
  <si>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</si>
  <si>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</si>
  <si>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</si>
  <si>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</si>
  <si>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</si>
  <si>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</si>
  <si>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</si>
  <si>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</si>
  <si>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</si>
  <si>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</si>
  <si>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</si>
  <si>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</si>
  <si>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</si>
  <si>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</si>
  <si>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</si>
  <si>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</si>
  <si>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</si>
  <si>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</si>
  <si>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</si>
  <si>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</si>
  <si>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</si>
  <si>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</si>
  <si>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</si>
  <si>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</si>
  <si>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</si>
  <si>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</si>
  <si>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</si>
  <si>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</si>
  <si>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</si>
  <si>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</si>
  <si>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</si>
  <si>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</si>
  <si>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</si>
  <si>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</si>
  <si>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</si>
  <si>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</si>
  <si>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</si>
  <si>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</si>
  <si>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</si>
  <si>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</si>
  <si>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</si>
  <si>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</si>
  <si>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</si>
  <si>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</si>
  <si>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</si>
  <si>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</si>
  <si>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</si>
  <si>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</si>
  <si>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</si>
  <si>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</si>
  <si>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</si>
  <si>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</si>
  <si>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</si>
  <si>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</si>
  <si>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</si>
  <si>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</si>
  <si>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</si>
  <si>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</si>
  <si>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</si>
  <si>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</si>
  <si>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</si>
  <si>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</si>
  <si>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</si>
  <si>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</si>
  <si>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</si>
  <si>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</si>
  <si>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</si>
  <si>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</si>
  <si>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</si>
  <si>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</si>
  <si>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</si>
  <si>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</si>
  <si>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</si>
  <si>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</si>
  <si>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</si>
  <si>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</si>
  <si>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</si>
  <si>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</si>
  <si>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</si>
  <si>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</si>
  <si>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</si>
  <si>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</si>
  <si>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</si>
  <si>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</si>
  <si>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</si>
  <si>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</si>
  <si>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</si>
  <si>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</si>
  <si>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</si>
  <si>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</si>
  <si>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</si>
  <si>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</si>
  <si>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</si>
  <si>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</si>
  <si>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</si>
  <si>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</si>
  <si>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</si>
  <si>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</si>
  <si>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</si>
  <si>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</si>
  <si>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</si>
  <si>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</si>
  <si>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</si>
  <si>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</si>
  <si>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</si>
  <si>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</si>
  <si>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</si>
  <si>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</si>
  <si>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</si>
  <si>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</si>
  <si>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</si>
  <si>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</si>
  <si>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</si>
  <si>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</si>
  <si>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</si>
  <si>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</si>
  <si>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</si>
  <si>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</si>
  <si>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</si>
  <si>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</si>
  <si>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</si>
  <si>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</si>
  <si>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</si>
  <si>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</si>
  <si>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</si>
  <si>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</si>
  <si>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</si>
  <si>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</si>
  <si>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</si>
  <si>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</si>
  <si>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</si>
  <si>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</si>
  <si>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</si>
  <si>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</si>
  <si>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</si>
  <si>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</si>
  <si>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</si>
  <si>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</si>
  <si>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</si>
  <si>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</si>
  <si>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</si>
  <si>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</si>
  <si>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</si>
  <si>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</si>
  <si>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</si>
  <si>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</si>
  <si>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</si>
  <si>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</si>
  <si>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</si>
  <si>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</si>
  <si>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</si>
  <si>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</si>
  <si>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</si>
  <si>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</si>
  <si>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</si>
  <si>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</si>
  <si>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</si>
  <si>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</si>
  <si>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</si>
  <si>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</si>
  <si>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</si>
  <si>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</si>
  <si>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</si>
  <si>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</si>
  <si>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</si>
  <si>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</si>
  <si>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</si>
  <si>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</si>
  <si>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</si>
  <si>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</si>
  <si>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</si>
  <si>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</si>
  <si>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</si>
  <si>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</si>
  <si>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</si>
  <si>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</si>
  <si>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</si>
  <si>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</si>
  <si>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</si>
  <si>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</si>
  <si>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</si>
  <si>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</si>
  <si>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</si>
  <si>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</si>
  <si>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</si>
  <si>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</si>
  <si>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</si>
  <si>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</si>
  <si>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</si>
  <si>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</si>
  <si>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</si>
  <si>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</si>
  <si>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</si>
  <si>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</si>
  <si>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</si>
  <si>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</si>
  <si>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</si>
  <si>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</si>
  <si>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</si>
  <si>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</si>
  <si>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</si>
  <si>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</si>
  <si>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</si>
  <si>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</si>
  <si>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</si>
  <si>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</si>
  <si>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</si>
  <si>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</si>
  <si>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</si>
  <si>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</si>
  <si>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</si>
  <si>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</si>
  <si>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</si>
  <si>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</si>
  <si>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</si>
  <si>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</si>
  <si>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</si>
  <si>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</si>
  <si>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</si>
  <si>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</si>
  <si>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</si>
  <si>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</si>
  <si>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</si>
  <si>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</si>
  <si>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</si>
  <si>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</si>
  <si>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</si>
  <si>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</si>
  <si>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</si>
  <si>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</si>
  <si>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</si>
  <si>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</si>
  <si>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</si>
  <si>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</si>
  <si>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</si>
  <si>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</si>
  <si>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</si>
  <si>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</si>
  <si>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</si>
  <si>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</si>
  <si>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</si>
  <si>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</si>
  <si>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</si>
  <si>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</si>
  <si>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</si>
  <si>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</si>
  <si>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</si>
  <si>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</si>
  <si>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</si>
  <si>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</si>
  <si>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</si>
  <si>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</si>
  <si>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</si>
  <si>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</si>
  <si>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</si>
  <si>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</si>
  <si>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</si>
  <si>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</si>
  <si>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</si>
  <si>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</si>
  <si>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</si>
  <si>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</si>
  <si>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</si>
  <si>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</si>
  <si>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</si>
  <si>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</si>
  <si>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</si>
  <si>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</si>
  <si>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</si>
  <si>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</si>
  <si>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</si>
  <si>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</si>
  <si>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</si>
  <si>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</si>
  <si>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</si>
  <si>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</si>
  <si>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</si>
  <si>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</si>
  <si>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</si>
  <si>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</si>
  <si>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</si>
  <si>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</si>
  <si>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</si>
  <si>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</si>
  <si>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</si>
  <si>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</si>
  <si>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</si>
  <si>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</si>
  <si>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</si>
  <si>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</si>
  <si>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</si>
  <si>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</si>
  <si>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</si>
  <si>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</si>
  <si>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</si>
  <si>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</si>
  <si>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</si>
  <si>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</si>
  <si>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</si>
  <si>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</si>
  <si>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</si>
  <si>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</si>
  <si>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</si>
  <si>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</si>
  <si>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</si>
  <si>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</si>
  <si>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</si>
  <si>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</si>
  <si>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</si>
  <si>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</si>
  <si>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</si>
  <si>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</si>
  <si>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</si>
  <si>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</si>
  <si>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</si>
  <si>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</si>
  <si>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</si>
  <si>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</si>
  <si>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</si>
  <si>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</si>
  <si>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</si>
  <si>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</si>
  <si>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</si>
  <si>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</si>
  <si>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</si>
  <si>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</si>
  <si>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</si>
  <si>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</si>
  <si>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</si>
  <si>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</si>
  <si>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</si>
  <si>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</si>
  <si>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</si>
  <si>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</si>
  <si>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</si>
  <si>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</si>
  <si>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</si>
  <si>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</si>
  <si>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</si>
  <si>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</si>
  <si>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</si>
  <si>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</si>
  <si>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</si>
  <si>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</si>
  <si>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</si>
  <si>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</si>
  <si>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</si>
  <si>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</si>
  <si>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</si>
  <si>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</si>
  <si>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</si>
  <si>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</si>
  <si>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</si>
  <si>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</si>
  <si>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</si>
  <si>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</si>
  <si>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</si>
  <si>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</si>
  <si>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</si>
  <si>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</si>
  <si>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</si>
  <si>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</si>
  <si>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</si>
  <si>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</si>
  <si>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</si>
  <si>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</si>
  <si>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</si>
  <si>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</si>
  <si>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</si>
  <si>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</si>
  <si>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</si>
  <si>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</si>
  <si>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</si>
  <si>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</si>
  <si>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</si>
  <si>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</si>
  <si>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</si>
  <si>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</si>
  <si>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</si>
  <si>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</si>
  <si>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</si>
  <si>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</si>
  <si>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</si>
  <si>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</si>
  <si>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</si>
  <si>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</si>
  <si>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</si>
  <si>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</si>
  <si>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</si>
  <si>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</si>
  <si>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</si>
  <si>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</si>
  <si>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</si>
  <si>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</si>
  <si>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</si>
  <si>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</si>
  <si>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</si>
  <si>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</si>
  <si>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</si>
  <si>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</si>
  <si>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</si>
  <si>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</si>
  <si>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</si>
  <si>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</si>
  <si>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</si>
  <si>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</si>
  <si>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</si>
  <si>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</si>
  <si>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</si>
  <si>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</si>
  <si>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</si>
  <si>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</si>
  <si>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</si>
  <si>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</si>
  <si>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</si>
  <si>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</si>
  <si>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</si>
  <si>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</si>
  <si>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</si>
  <si>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</si>
  <si>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</si>
  <si>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</si>
  <si>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</si>
  <si>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</si>
  <si>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</si>
  <si>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</si>
  <si>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</si>
  <si>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</si>
  <si>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</si>
  <si>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</si>
  <si>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</si>
  <si>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</si>
  <si>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</si>
  <si>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</si>
  <si>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</si>
  <si>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</si>
  <si>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</si>
  <si>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</si>
  <si>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</si>
  <si>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</si>
  <si>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</si>
  <si>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</si>
  <si>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</si>
  <si>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</si>
  <si>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</si>
  <si>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</si>
  <si>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</si>
  <si>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</si>
  <si>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</si>
  <si>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</si>
  <si>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</si>
  <si>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</si>
  <si>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</si>
  <si>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</si>
  <si>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</si>
  <si>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</si>
  <si>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</si>
  <si>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</si>
  <si>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</si>
  <si>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</si>
  <si>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</si>
  <si>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</si>
  <si>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</si>
  <si>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</si>
  <si>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</si>
  <si>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</si>
  <si>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</si>
  <si>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</si>
  <si>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</si>
  <si>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</si>
  <si>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</si>
  <si>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</si>
  <si>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</si>
  <si>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</si>
  <si>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</si>
  <si>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</si>
  <si>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</si>
  <si>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</si>
  <si>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</si>
  <si>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</si>
  <si>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</si>
  <si>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</si>
  <si>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</si>
  <si>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</si>
  <si>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</si>
  <si>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</si>
  <si>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</si>
  <si>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</si>
  <si>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</si>
  <si>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</si>
  <si>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</si>
  <si>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</si>
  <si>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</si>
  <si>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</si>
  <si>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</si>
  <si>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</si>
  <si>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</si>
  <si>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</si>
  <si>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</si>
  <si>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</si>
  <si>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</si>
  <si>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</si>
  <si>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</si>
  <si>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</si>
  <si>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</si>
  <si>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</si>
  <si>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</si>
  <si>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</si>
  <si>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</si>
  <si>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</si>
  <si>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</si>
  <si>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</si>
  <si>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</si>
  <si>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</si>
  <si>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</si>
  <si>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</si>
  <si>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</si>
  <si>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</si>
  <si>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</si>
  <si>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</si>
  <si>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</si>
  <si>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</si>
  <si>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</si>
  <si>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</si>
  <si>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</si>
  <si>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</si>
  <si>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</si>
  <si>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</si>
  <si>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</si>
  <si>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</si>
  <si>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</si>
  <si>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</si>
  <si>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</si>
  <si>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</si>
  <si>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</si>
  <si>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</si>
  <si>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</si>
  <si>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</si>
  <si>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</si>
  <si>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</si>
  <si>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</si>
  <si>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</si>
  <si>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</si>
  <si>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</si>
  <si>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</si>
  <si>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</si>
  <si>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</si>
  <si>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</si>
  <si>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</si>
  <si>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</si>
  <si>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</si>
  <si>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</si>
  <si>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</si>
  <si>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</si>
  <si>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</si>
  <si>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</si>
  <si>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</si>
  <si>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</si>
  <si>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</si>
  <si>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</si>
  <si>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</si>
  <si>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</si>
  <si>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</si>
  <si>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</si>
  <si>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</si>
  <si>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</si>
  <si>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</si>
  <si>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</si>
  <si>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</si>
  <si>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</si>
  <si>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</si>
  <si>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</si>
  <si>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</si>
  <si>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</si>
  <si>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</si>
  <si>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</si>
  <si>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</si>
  <si>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</si>
  <si>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</si>
  <si>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</si>
  <si>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</si>
  <si>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</si>
  <si>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</si>
  <si>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</si>
  <si>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</si>
  <si>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</si>
  <si>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</si>
  <si>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</si>
  <si>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</si>
  <si>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</si>
  <si>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</si>
  <si>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</si>
  <si>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</si>
  <si>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</si>
  <si>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</si>
  <si>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</si>
  <si>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</si>
  <si>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</si>
  <si>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</si>
  <si>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</si>
  <si>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</si>
  <si>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</si>
  <si>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</si>
  <si>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</si>
  <si>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</si>
  <si>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</si>
  <si>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</si>
  <si>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</si>
  <si>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</si>
  <si>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</si>
  <si>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</si>
  <si>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</si>
  <si>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</si>
  <si>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</si>
  <si>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</si>
  <si>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</si>
  <si>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</si>
  <si>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</si>
  <si>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</si>
  <si>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</si>
  <si>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</si>
  <si>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</si>
  <si>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</si>
  <si>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</si>
  <si>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</si>
  <si>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</si>
  <si>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</si>
  <si>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</si>
  <si>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</si>
  <si>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</si>
  <si>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</si>
  <si>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</si>
  <si>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</si>
  <si>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</si>
  <si>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</si>
  <si>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</si>
  <si>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</si>
  <si>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</si>
  <si>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</si>
  <si>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</si>
  <si>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</si>
  <si>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</si>
  <si>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</si>
  <si>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</si>
  <si>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</si>
  <si>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</si>
  <si>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</si>
  <si>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</si>
  <si>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</si>
  <si>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</si>
  <si>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</si>
  <si>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</si>
  <si>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</si>
  <si>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</si>
  <si>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</si>
  <si>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</si>
  <si>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</si>
  <si>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</si>
  <si>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</si>
  <si>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</si>
  <si>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</si>
  <si>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</si>
  <si>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</si>
  <si>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</si>
  <si>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</si>
  <si>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</si>
  <si>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</si>
  <si>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</si>
  <si>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</si>
  <si>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</si>
  <si>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</si>
  <si>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</si>
  <si>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</si>
  <si>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</si>
  <si>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</si>
  <si>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</si>
  <si>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</si>
  <si>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</si>
  <si>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</si>
  <si>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</si>
  <si>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</si>
  <si>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</si>
  <si>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</si>
  <si>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</si>
  <si>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</si>
  <si>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</si>
  <si>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</si>
  <si>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</si>
  <si>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</si>
  <si>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</si>
  <si>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</si>
  <si>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</si>
  <si>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</si>
  <si>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</si>
  <si>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</si>
  <si>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</si>
  <si>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</si>
  <si>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</si>
  <si>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</si>
  <si>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</si>
  <si>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</si>
  <si>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</si>
  <si>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</si>
  <si>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</si>
  <si>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</si>
  <si>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</si>
  <si>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</si>
  <si>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</si>
  <si>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</si>
  <si>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</si>
  <si>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</si>
  <si>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</si>
  <si>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</si>
  <si>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</si>
  <si>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</si>
  <si>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</si>
  <si>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</si>
  <si>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</si>
  <si>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</si>
  <si>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</si>
  <si>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</si>
  <si>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</si>
  <si>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</si>
  <si>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</si>
  <si>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</si>
  <si>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</si>
  <si>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</si>
  <si>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</si>
  <si>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</si>
  <si>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</si>
  <si>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</si>
  <si>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</si>
  <si>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</si>
  <si>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</si>
  <si>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</si>
  <si>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</si>
  <si>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</si>
  <si>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</si>
  <si>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</si>
  <si>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</si>
  <si>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</si>
  <si>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</si>
  <si>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</si>
  <si>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</si>
  <si>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</si>
  <si>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</si>
  <si>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</si>
  <si>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</si>
  <si>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</si>
  <si>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</si>
  <si>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</si>
  <si>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</si>
  <si>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</si>
  <si>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</si>
  <si>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</si>
  <si>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</si>
  <si>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</si>
  <si>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</si>
  <si>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</si>
  <si>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</si>
  <si>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</si>
  <si>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</si>
  <si>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</si>
  <si>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</si>
  <si>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</si>
  <si>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</si>
  <si>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</si>
  <si>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</si>
  <si>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</si>
  <si>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</si>
  <si>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</si>
  <si>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</si>
  <si>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</si>
  <si>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</si>
  <si>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</si>
  <si>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</si>
  <si>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</si>
  <si>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</si>
  <si>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</si>
  <si>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</si>
  <si>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</si>
  <si>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</si>
  <si>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</si>
  <si>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</si>
  <si>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</si>
  <si>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</si>
  <si>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</si>
  <si>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</si>
  <si>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</si>
  <si>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</si>
  <si>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</si>
  <si>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</si>
  <si>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</si>
  <si>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</si>
  <si>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</si>
  <si>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</si>
  <si>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</si>
  <si>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</si>
  <si>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</si>
  <si>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</si>
  <si>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</si>
  <si>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</si>
  <si>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</si>
  <si>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</si>
  <si>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</si>
  <si>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</si>
  <si>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</si>
  <si>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</si>
  <si>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</si>
  <si>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</si>
  <si>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</si>
  <si>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</si>
  <si>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</si>
  <si>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</si>
  <si>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</si>
  <si>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</si>
  <si>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</si>
  <si>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</si>
  <si>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</si>
  <si>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</si>
  <si>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</si>
  <si>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</si>
  <si>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</si>
  <si>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</si>
  <si>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</si>
  <si>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</si>
  <si>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</si>
  <si>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</si>
  <si>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</si>
  <si>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</si>
  <si>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</si>
  <si>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</si>
  <si>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</si>
  <si>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</si>
  <si>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</si>
  <si>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</si>
  <si>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</si>
  <si>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</si>
  <si>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</si>
  <si>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</si>
  <si>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</si>
  <si>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</si>
  <si>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</si>
  <si>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</si>
  <si>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</si>
  <si>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</si>
  <si>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</si>
  <si>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</si>
  <si>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</si>
  <si>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</si>
  <si>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</si>
  <si>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</si>
  <si>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</si>
  <si>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</si>
  <si>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</si>
  <si>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</si>
  <si>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</si>
  <si>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</si>
  <si>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</si>
  <si>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</si>
  <si>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</si>
  <si>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</si>
  <si>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</si>
  <si>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</si>
  <si>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</si>
  <si>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</si>
  <si>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</si>
  <si>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</si>
  <si>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</si>
  <si>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</si>
  <si>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</si>
  <si>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</si>
  <si>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</si>
  <si>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</si>
  <si>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</si>
  <si>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</si>
  <si>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</si>
  <si>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</si>
  <si>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</si>
  <si>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</si>
  <si>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</si>
  <si>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</si>
  <si>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</si>
  <si>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</si>
  <si>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</si>
  <si>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</si>
  <si>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</si>
  <si>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</si>
  <si>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</si>
  <si>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</si>
  <si>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</si>
  <si>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</si>
  <si>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</si>
  <si>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</si>
  <si>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</si>
  <si>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</si>
  <si>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</si>
  <si>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</si>
  <si>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</si>
  <si>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</si>
  <si>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</si>
  <si>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</si>
  <si>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</si>
  <si>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</si>
  <si>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</si>
  <si>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</si>
  <si>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</si>
  <si>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</si>
  <si>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</si>
  <si>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</si>
  <si>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</si>
  <si>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</si>
  <si>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</si>
  <si>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</si>
  <si>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</si>
  <si>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</si>
  <si>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</si>
  <si>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</si>
  <si>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</si>
  <si>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</si>
  <si>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</si>
  <si>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</si>
  <si>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</si>
  <si>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</si>
  <si>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</si>
  <si>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</si>
  <si>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</si>
  <si>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</si>
  <si>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</si>
  <si>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</si>
  <si>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</si>
  <si>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</si>
  <si>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</si>
  <si>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</si>
  <si>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</si>
  <si>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</si>
  <si>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</si>
  <si>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</si>
  <si>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</si>
  <si>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</si>
  <si>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</si>
  <si>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</si>
  <si>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</si>
  <si>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</si>
  <si>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</si>
  <si>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</si>
  <si>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</si>
  <si>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</si>
  <si>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</si>
  <si>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</si>
  <si>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</si>
  <si>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</si>
  <si>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</si>
  <si>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</si>
  <si>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</si>
  <si>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</si>
  <si>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</si>
  <si>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</si>
  <si>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</si>
  <si>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</si>
  <si>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</si>
  <si>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</si>
  <si>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</si>
  <si>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</si>
  <si>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</si>
  <si>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</si>
  <si>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</si>
  <si>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</si>
  <si>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</si>
  <si>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</si>
  <si>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</si>
  <si>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</si>
  <si>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</si>
  <si>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</si>
  <si>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</si>
  <si>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</si>
  <si>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</si>
  <si>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</si>
  <si>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</si>
  <si>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</si>
  <si>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</si>
  <si>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</si>
  <si>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</si>
  <si>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</si>
  <si>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</si>
  <si>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</si>
  <si>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</si>
  <si>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</si>
  <si>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</si>
  <si>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</si>
  <si>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</si>
  <si>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</si>
  <si>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</si>
  <si>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</si>
  <si>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</si>
  <si>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</si>
  <si>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</si>
  <si>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</si>
  <si>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</si>
  <si>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</si>
  <si>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</si>
  <si>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</si>
  <si>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</si>
  <si>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</si>
  <si>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</si>
  <si>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</si>
  <si>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</si>
  <si>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</si>
  <si>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</si>
  <si>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</si>
  <si>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</si>
  <si>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</si>
  <si>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</si>
  <si>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</si>
  <si>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</si>
  <si>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</si>
  <si>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</si>
  <si>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</si>
  <si>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</si>
  <si>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</si>
  <si>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</si>
  <si>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</si>
  <si>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</si>
  <si>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</si>
  <si>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</si>
  <si>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</si>
  <si>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</si>
  <si>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</si>
  <si>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</si>
  <si>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</si>
  <si>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</si>
  <si>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</si>
  <si>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</si>
  <si>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</si>
  <si>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</si>
  <si>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</si>
  <si>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</si>
  <si>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</si>
  <si>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</si>
  <si>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</si>
  <si>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</si>
  <si>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</si>
  <si>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</si>
  <si>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</si>
  <si>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</si>
  <si>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</si>
  <si>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</si>
  <si>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</si>
  <si>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</si>
  <si>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</si>
  <si>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</si>
  <si>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</si>
  <si>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</si>
  <si>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</si>
  <si>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</si>
  <si>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</si>
  <si>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</si>
  <si>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</si>
  <si>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</si>
  <si>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</si>
  <si>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</si>
  <si>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</si>
  <si>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</si>
  <si>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</si>
  <si>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</si>
  <si>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</si>
  <si>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</si>
  <si>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</si>
  <si>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</si>
  <si>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</si>
  <si>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</si>
  <si>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</si>
  <si>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</si>
  <si>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</si>
  <si>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</si>
  <si>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</si>
  <si>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</si>
  <si>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</si>
  <si>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</si>
  <si>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</si>
  <si>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</si>
  <si>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</si>
  <si>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</si>
  <si>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</si>
  <si>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</si>
  <si>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</si>
  <si>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</si>
  <si>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</si>
  <si>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</si>
  <si>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</si>
  <si>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</si>
  <si>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</si>
  <si>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</si>
  <si>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</si>
  <si>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</si>
  <si>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</si>
  <si>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</si>
  <si>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</si>
  <si>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</si>
  <si>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</si>
  <si>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</si>
  <si>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</si>
  <si>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</si>
  <si>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</si>
  <si>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</si>
  <si>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</si>
  <si>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</si>
  <si>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</si>
  <si>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</si>
  <si>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</si>
  <si>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</si>
  <si>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</si>
  <si>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</si>
  <si>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</si>
  <si>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</si>
  <si>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</si>
  <si>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</si>
  <si>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</si>
  <si>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</si>
  <si>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</si>
  <si>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</si>
  <si>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</si>
  <si>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</si>
  <si>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</si>
  <si>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</si>
  <si>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</si>
  <si>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</si>
  <si>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</si>
  <si>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</si>
  <si>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</si>
  <si>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</si>
  <si>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</si>
  <si>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</si>
  <si>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</si>
  <si>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</si>
  <si>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</si>
  <si>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</si>
  <si>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</si>
  <si>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</si>
  <si>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</si>
  <si>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</si>
  <si>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</si>
  <si>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</si>
  <si>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</si>
  <si>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</si>
  <si>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</si>
  <si>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</si>
  <si>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</si>
  <si>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</si>
  <si>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</si>
  <si>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</si>
  <si>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</si>
  <si>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</si>
  <si>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</si>
  <si>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</si>
  <si>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</si>
  <si>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</si>
  <si>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</si>
  <si>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</si>
  <si>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</si>
  <si>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</si>
  <si>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</si>
  <si>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</si>
  <si>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</si>
  <si>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</si>
  <si>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</si>
  <si>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</si>
  <si>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</si>
  <si>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</si>
  <si>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</si>
  <si>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</si>
  <si>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</si>
  <si>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</si>
  <si>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</si>
  <si>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</si>
  <si>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</si>
  <si>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</si>
  <si>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</si>
  <si>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</si>
  <si>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</si>
  <si>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</si>
  <si>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</si>
  <si>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</si>
  <si>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</si>
  <si>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</si>
  <si>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</si>
  <si>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</si>
  <si>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</si>
  <si>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</si>
  <si>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</si>
  <si>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</si>
  <si>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</si>
  <si>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</si>
  <si>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</si>
  <si>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</si>
  <si>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</si>
  <si>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</si>
  <si>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</si>
  <si>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</si>
  <si>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</si>
  <si>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</si>
  <si>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</si>
  <si>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</si>
  <si>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</si>
  <si>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</si>
  <si>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</si>
  <si>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</si>
  <si>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</si>
  <si>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</si>
  <si>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</si>
  <si>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</si>
  <si>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</si>
  <si>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</si>
  <si>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</si>
  <si>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</si>
  <si>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</si>
  <si>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</si>
  <si>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</si>
  <si>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</si>
  <si>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</si>
  <si>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</si>
  <si>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</si>
  <si>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</si>
  <si>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</si>
  <si>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</si>
  <si>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</si>
  <si>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</si>
  <si>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</si>
  <si>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</si>
  <si>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</si>
  <si>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</si>
  <si>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</si>
  <si>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</si>
  <si>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</si>
  <si>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</si>
  <si>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</si>
  <si>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</si>
  <si>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</si>
  <si>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</si>
  <si>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</si>
  <si>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</si>
  <si>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</si>
  <si>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</si>
  <si>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</si>
  <si>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</si>
  <si>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</si>
  <si>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</si>
  <si>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</si>
  <si>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</si>
  <si>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</si>
  <si>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</si>
  <si>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</si>
  <si>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</si>
  <si>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</si>
  <si>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</si>
  <si>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</si>
  <si>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</si>
  <si>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</si>
  <si>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</si>
  <si>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</si>
  <si>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</si>
  <si>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</si>
  <si>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</si>
  <si>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</si>
  <si>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</si>
  <si>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</si>
  <si>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</si>
  <si>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</si>
  <si>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</si>
  <si>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</si>
  <si>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</si>
  <si>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</si>
  <si>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</si>
  <si>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</si>
  <si>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</si>
  <si>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</si>
  <si>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</si>
  <si>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</si>
  <si>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</si>
  <si>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</si>
  <si>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</si>
  <si>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</si>
  <si>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</si>
  <si>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</si>
  <si>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</si>
  <si>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</si>
  <si>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</si>
  <si>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</si>
  <si>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</si>
  <si>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</si>
  <si>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</si>
  <si>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</si>
  <si>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Clinton</t>
  </si>
  <si>
    <t>7740 Old US Hwy 50</t>
  </si>
  <si>
    <t>Breese</t>
  </si>
  <si>
    <t>kmeyer@centralcougars.org</t>
  </si>
  <si>
    <t>62230-3822</t>
  </si>
  <si>
    <t>x</t>
  </si>
  <si>
    <t>Scheffel Boyle</t>
  </si>
  <si>
    <t>Dale Holtmann</t>
  </si>
  <si>
    <t>222 East Main Street</t>
  </si>
  <si>
    <t>Belleville</t>
  </si>
  <si>
    <t>IL</t>
  </si>
  <si>
    <t>618-277-8100</t>
  </si>
  <si>
    <t>618-277-9301</t>
  </si>
  <si>
    <t>065-026956</t>
  </si>
  <si>
    <t>dale.holtmann@scheffelboyle.com</t>
  </si>
  <si>
    <t>Kevin Meyer</t>
  </si>
  <si>
    <t>Ron Danials</t>
  </si>
  <si>
    <t>kmeyer@clinton.k12.il.us</t>
  </si>
  <si>
    <t>rdaniels@roe13.org</t>
  </si>
  <si>
    <t>618-526-4510</t>
  </si>
  <si>
    <t>618-526-2521</t>
  </si>
  <si>
    <t>618-594-2432</t>
  </si>
  <si>
    <t>618-564-7192</t>
  </si>
  <si>
    <t>Refunding School Bonds, Series 2015</t>
  </si>
  <si>
    <t>Kaskaskia Special Ed District #801;IL Center for Autism</t>
  </si>
  <si>
    <t>Page#</t>
  </si>
  <si>
    <t>Line #</t>
  </si>
  <si>
    <t>Tif District Payment</t>
  </si>
  <si>
    <t>Athletic Banquet</t>
  </si>
  <si>
    <t>Musical Admissions</t>
  </si>
  <si>
    <t>Prom Admissions</t>
  </si>
  <si>
    <t>Band Fundraiser</t>
  </si>
  <si>
    <t>Scholar Bowl Activity</t>
  </si>
  <si>
    <t>Service Club Income</t>
  </si>
  <si>
    <t>PAWS Reimbursement</t>
  </si>
  <si>
    <t>Conceessions &amp; Candy Sales</t>
  </si>
  <si>
    <t>Pep Club Reimb</t>
  </si>
  <si>
    <t>Yearbook Revenue</t>
  </si>
  <si>
    <t>Journalism Club Revenue</t>
  </si>
  <si>
    <t>Soda Machine Income</t>
  </si>
  <si>
    <t>Musical Reimb</t>
  </si>
  <si>
    <t>Academic Excellance Donation</t>
  </si>
  <si>
    <t>Child Care Receipts</t>
  </si>
  <si>
    <t>Woods Reimb</t>
  </si>
  <si>
    <t>Foods II Go</t>
  </si>
  <si>
    <t>Volleyball Reimb</t>
  </si>
  <si>
    <t>Golf Reimb</t>
  </si>
  <si>
    <t>Cross Country Reimb</t>
  </si>
  <si>
    <t>Basketball Reimb</t>
  </si>
  <si>
    <t>Cheer Reimb</t>
  </si>
  <si>
    <t>Baseball/Softball Reimb</t>
  </si>
  <si>
    <t>FBLA Fundraisers</t>
  </si>
  <si>
    <t>Weightroom Reimb</t>
  </si>
  <si>
    <t>Soccer Reimb</t>
  </si>
  <si>
    <t>Football Reimb</t>
  </si>
  <si>
    <t>Track Reimb</t>
  </si>
  <si>
    <t>Dance Reimb</t>
  </si>
  <si>
    <t>REAP Grant</t>
  </si>
  <si>
    <t>Aramark Credit</t>
  </si>
  <si>
    <t>Tech Revenue</t>
  </si>
  <si>
    <t>Support Salaries</t>
  </si>
  <si>
    <t>Educaitonal</t>
  </si>
  <si>
    <t>Support Benefits</t>
  </si>
  <si>
    <t>Musical Services</t>
  </si>
  <si>
    <t>Prom Services</t>
  </si>
  <si>
    <t>Band Supplies</t>
  </si>
  <si>
    <t>Scholar Bowl Supplies</t>
  </si>
  <si>
    <t>Musical Supplies</t>
  </si>
  <si>
    <t>Prom Supplies</t>
  </si>
  <si>
    <t>Yearbook Supplies</t>
  </si>
  <si>
    <t>Support Expense</t>
  </si>
  <si>
    <t>Debt</t>
  </si>
  <si>
    <t>Agent Fees</t>
  </si>
  <si>
    <t>Municipal Retirement/Soc Sec</t>
  </si>
  <si>
    <t>Other Support Services</t>
  </si>
  <si>
    <t>Central CHSD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</si>
</sst>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0" fillId="0" borderId="0" xfId="0" applyAlignment="1">
      <alignment horizontal="center"/>
    </xf>
    <xf numFmtId="0" fontId="50" fillId="0" borderId="0" xfId="0" applyFont="1" applyBorder="1" applyAlignment="1">
      <alignment horizontal="center"/>
    </xf>
    <xf numFmtId="0" fontId="50" fillId="0" borderId="0" xfId="0" applyFont="1" applyBorder="1" applyAlignment="1">
      <alignment horizontal="left"/>
    </xf>
    <xf numFmtId="44" fontId="0" fillId="0" borderId="0" xfId="0" applyNumberFormat="1"/>
    <xf numFmtId="44" fontId="0" fillId="0" borderId="165" xfId="0" applyNumberFormat="1" applyBorder="1"/>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47625</xdr:rowOff>
        </xdr:from>
        <xdr:to>
          <xdr:col>0</xdr:col>
          <xdr:colOff>762000</xdr:colOff>
          <xdr:row>7</xdr:row>
          <xdr:rowOff>276225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1" sqref="A21:H2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16" t="s">
        <v>1953</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2102</v>
      </c>
      <c r="C5" s="178" t="s">
        <v>1061</v>
      </c>
      <c r="D5" s="362"/>
      <c r="E5" s="362"/>
      <c r="H5" s="192"/>
      <c r="I5" s="2155" t="s">
        <v>769</v>
      </c>
      <c r="J5" s="2154"/>
      <c r="K5" s="2154"/>
      <c r="L5" s="2154"/>
      <c r="M5" s="2154"/>
      <c r="N5" s="2154"/>
      <c r="O5" s="2154"/>
      <c r="P5" s="2154"/>
      <c r="Q5" s="2154"/>
      <c r="R5" s="2154"/>
      <c r="S5" s="2154"/>
    </row>
    <row r="6" spans="1:28" ht="14.1" customHeight="1" x14ac:dyDescent="0.2">
      <c r="B6" s="441" t="s">
        <v>1365</v>
      </c>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2102</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13014071016</v>
      </c>
      <c r="B13" s="2180"/>
      <c r="C13" s="2180"/>
      <c r="D13" s="2180"/>
      <c r="E13" s="2180"/>
      <c r="F13" s="2180"/>
      <c r="G13" s="2180"/>
      <c r="H13" s="2181"/>
      <c r="I13" s="184"/>
      <c r="J13" s="183"/>
      <c r="K13" s="181"/>
      <c r="L13" s="183"/>
      <c r="M13" s="183"/>
      <c r="N13" s="183"/>
      <c r="O13" s="183"/>
      <c r="P13" s="183"/>
      <c r="Q13" s="183"/>
      <c r="R13" s="183"/>
      <c r="S13" s="183"/>
      <c r="T13" s="2184" t="s">
        <v>2103</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3" t="s">
        <v>2097</v>
      </c>
      <c r="B15" s="2182"/>
      <c r="C15" s="2182"/>
      <c r="D15" s="2182"/>
      <c r="E15" s="2182"/>
      <c r="F15" s="2182"/>
      <c r="G15" s="2182"/>
      <c r="H15" s="2183"/>
      <c r="T15" s="2114" t="s">
        <v>2104</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2172</v>
      </c>
      <c r="B17" s="2140"/>
      <c r="C17" s="2140"/>
      <c r="D17" s="2140"/>
      <c r="E17" s="2140"/>
      <c r="F17" s="2140"/>
      <c r="G17" s="2140"/>
      <c r="H17" s="2165"/>
      <c r="T17" s="2193" t="s">
        <v>2105</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2098</v>
      </c>
      <c r="B19" s="2131"/>
      <c r="C19" s="2131"/>
      <c r="D19" s="2131"/>
      <c r="E19" s="2131"/>
      <c r="F19" s="2131"/>
      <c r="G19" s="2131"/>
      <c r="H19" s="2113"/>
      <c r="I19" s="183"/>
      <c r="J19" s="377"/>
      <c r="K19" s="194"/>
      <c r="L19" s="192"/>
      <c r="M19" s="651" t="s">
        <v>355</v>
      </c>
      <c r="P19" s="180"/>
      <c r="Q19" s="180"/>
      <c r="R19" s="180"/>
      <c r="S19" s="184"/>
      <c r="T19" s="2133" t="s">
        <v>2106</v>
      </c>
      <c r="U19" s="2112"/>
      <c r="V19" s="2112"/>
      <c r="W19" s="2113"/>
      <c r="X19" s="2130" t="s">
        <v>2107</v>
      </c>
      <c r="Y19" s="2192"/>
      <c r="Z19" s="2190">
        <v>62220</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2108</v>
      </c>
      <c r="U21" s="2199"/>
      <c r="V21" s="2199"/>
      <c r="W21" s="2199"/>
      <c r="X21" s="2204" t="s">
        <v>2109</v>
      </c>
      <c r="Y21" s="2202"/>
      <c r="Z21" s="2202"/>
      <c r="AA21" s="2203"/>
    </row>
    <row r="22" spans="1:27" ht="13.5" customHeight="1" x14ac:dyDescent="0.2">
      <c r="A22" s="365" t="s">
        <v>611</v>
      </c>
      <c r="B22" s="279"/>
      <c r="C22" s="279"/>
      <c r="D22" s="279"/>
      <c r="E22" s="279"/>
      <c r="F22" s="279"/>
      <c r="G22" s="279"/>
      <c r="H22" s="280"/>
      <c r="I22" s="2161" t="s">
        <v>1745</v>
      </c>
      <c r="J22" s="2162"/>
      <c r="K22" s="2162"/>
      <c r="L22" s="2162"/>
      <c r="M22" s="2162"/>
      <c r="N22" s="2162"/>
      <c r="O22" s="2162"/>
      <c r="P22" s="2162"/>
      <c r="Q22" s="2162"/>
      <c r="R22" s="2162"/>
      <c r="S22" s="2163"/>
      <c r="T22" s="363" t="s">
        <v>1905</v>
      </c>
      <c r="U22" s="271"/>
      <c r="V22" s="341"/>
      <c r="W22" s="271"/>
      <c r="X22" s="1915" t="s">
        <v>1574</v>
      </c>
      <c r="Z22" s="199"/>
      <c r="AA22" s="200"/>
    </row>
    <row r="23" spans="1:27" ht="13.5" customHeight="1" x14ac:dyDescent="0.2">
      <c r="A23" s="2156" t="s">
        <v>2100</v>
      </c>
      <c r="B23" s="2157"/>
      <c r="C23" s="2157"/>
      <c r="D23" s="2157"/>
      <c r="E23" s="2157"/>
      <c r="F23" s="2157"/>
      <c r="G23" s="2157"/>
      <c r="H23" s="2158"/>
      <c r="T23" s="2139" t="s">
        <v>2110</v>
      </c>
      <c r="U23" s="2199"/>
      <c r="V23" s="2199"/>
      <c r="W23" s="2199"/>
      <c r="X23" s="2201">
        <v>43373</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t="s">
        <v>2101</v>
      </c>
      <c r="B25" s="2112"/>
      <c r="C25" s="2112"/>
      <c r="D25" s="2112"/>
      <c r="E25" s="2112"/>
      <c r="F25" s="2112"/>
      <c r="G25" s="2112"/>
      <c r="H25" s="2113"/>
      <c r="I25" s="652"/>
      <c r="J25" s="203"/>
      <c r="K25" s="203"/>
      <c r="L25" s="203"/>
      <c r="M25" s="203"/>
      <c r="N25" s="203"/>
      <c r="O25" s="203"/>
      <c r="P25" s="203"/>
      <c r="Q25" s="203"/>
      <c r="R25" s="203"/>
      <c r="S25" s="204"/>
      <c r="T25" s="2196" t="s">
        <v>2111</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1897</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2102</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2102</v>
      </c>
      <c r="C30" s="665" t="s">
        <v>1360</v>
      </c>
      <c r="D30" s="181"/>
      <c r="E30" s="181"/>
      <c r="F30" s="1269"/>
      <c r="G30" s="653"/>
      <c r="H30" s="653"/>
      <c r="I30" s="274"/>
      <c r="J30" s="390"/>
      <c r="K30" s="181" t="s">
        <v>656</v>
      </c>
      <c r="L30" s="1702" t="s">
        <v>2102</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2102</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2102</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2112</v>
      </c>
      <c r="B38" s="2140"/>
      <c r="C38" s="2140"/>
      <c r="D38" s="2140"/>
      <c r="E38" s="2140"/>
      <c r="F38" s="2112"/>
      <c r="G38" s="2112"/>
      <c r="H38" s="2113"/>
      <c r="I38" s="2134"/>
      <c r="J38" s="2135"/>
      <c r="K38" s="2135"/>
      <c r="L38" s="2135"/>
      <c r="M38" s="2135"/>
      <c r="N38" s="2135"/>
      <c r="O38" s="2135"/>
      <c r="P38" s="2115"/>
      <c r="Q38" s="2115"/>
      <c r="R38" s="2115"/>
      <c r="S38" s="2116"/>
      <c r="T38" s="2114" t="s">
        <v>2113</v>
      </c>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2114</v>
      </c>
      <c r="B40" s="2126"/>
      <c r="C40" s="2127"/>
      <c r="D40" s="2127"/>
      <c r="E40" s="2127"/>
      <c r="F40" s="2128"/>
      <c r="G40" s="2128"/>
      <c r="H40" s="2129"/>
      <c r="I40" s="2142"/>
      <c r="J40" s="2143"/>
      <c r="K40" s="2143"/>
      <c r="L40" s="2143"/>
      <c r="M40" s="2143"/>
      <c r="N40" s="2143"/>
      <c r="O40" s="2143"/>
      <c r="P40" s="2143"/>
      <c r="Q40" s="2143"/>
      <c r="R40" s="2143"/>
      <c r="S40" s="2144"/>
      <c r="T40" s="2142" t="s">
        <v>2115</v>
      </c>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2116</v>
      </c>
      <c r="B42" s="2112"/>
      <c r="C42" s="2113"/>
      <c r="D42" s="2130" t="s">
        <v>2117</v>
      </c>
      <c r="E42" s="2112"/>
      <c r="F42" s="2112"/>
      <c r="G42" s="2112"/>
      <c r="H42" s="2113"/>
      <c r="I42" s="2114"/>
      <c r="J42" s="2115"/>
      <c r="K42" s="2115"/>
      <c r="L42" s="2115"/>
      <c r="M42" s="2115"/>
      <c r="N42" s="2115"/>
      <c r="O42" s="2116"/>
      <c r="P42" s="2141"/>
      <c r="Q42" s="2115"/>
      <c r="R42" s="2115"/>
      <c r="S42" s="2116"/>
      <c r="T42" s="2114" t="s">
        <v>2118</v>
      </c>
      <c r="U42" s="2115"/>
      <c r="V42" s="2115"/>
      <c r="W42" s="2116"/>
      <c r="X42" s="2141" t="s">
        <v>2119</v>
      </c>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1967</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3"/>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1576</v>
      </c>
      <c r="B83" s="2236"/>
      <c r="C83" s="2236"/>
      <c r="D83" s="223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5"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2096</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4" sqref="F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300650992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5934466</v>
      </c>
      <c r="E16" s="99"/>
      <c r="F16" s="81">
        <f>SUM('Acct Summary 7-8'!C17,'Acct Summary 7-8'!D17,'Acct Summary 7-8'!F17)</f>
        <v>6077422</v>
      </c>
      <c r="G16" s="99"/>
      <c r="H16" s="81">
        <f>SUM(D16-F16)</f>
        <v>-142956</v>
      </c>
      <c r="I16" s="92"/>
      <c r="J16" s="81">
        <f>SUM('Acct Summary 7-8'!C81,'Acct Summary 7-8'!D81,'Acct Summary 7-8'!F81,'Acct Summary 7-8'!I81)</f>
        <v>2845791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2102</v>
      </c>
      <c r="C31" s="403" t="s">
        <v>670</v>
      </c>
      <c r="D31" s="62" t="s">
        <v>1239</v>
      </c>
      <c r="E31" s="92"/>
      <c r="F31" s="92"/>
      <c r="G31" s="100"/>
      <c r="H31" s="252">
        <f>IF(B31="X",(J7*0.069),IF(B32="X",(J7*0.138),"Enter x in a.or b."))</f>
        <v>20744918.448000003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480000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3" sqref="C13:D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CHSD 71</v>
      </c>
      <c r="E7" s="135"/>
      <c r="G7" s="136"/>
      <c r="H7" s="137"/>
      <c r="I7" s="137"/>
      <c r="J7" s="137"/>
      <c r="K7" s="137"/>
      <c r="L7"/>
      <c r="M7"/>
      <c r="N7"/>
      <c r="O7"/>
      <c r="P7"/>
    </row>
    <row r="8" spans="1:18" ht="12.75" x14ac:dyDescent="0.2">
      <c r="A8"/>
      <c r="B8"/>
      <c r="C8" s="133" t="s">
        <v>1316</v>
      </c>
      <c r="D8" s="138">
        <f>COVER!A13</f>
        <v>13014071016</v>
      </c>
      <c r="E8" s="139"/>
      <c r="G8"/>
      <c r="H8"/>
      <c r="I8"/>
      <c r="J8"/>
      <c r="K8"/>
      <c r="L8"/>
      <c r="M8"/>
      <c r="N8"/>
      <c r="O8"/>
      <c r="P8"/>
    </row>
    <row r="9" spans="1:18" ht="12.75" x14ac:dyDescent="0.2">
      <c r="A9"/>
      <c r="B9"/>
      <c r="C9" s="133" t="s">
        <v>809</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2845791</v>
      </c>
      <c r="I12" s="1151"/>
      <c r="J12" s="1151"/>
      <c r="K12" s="1152">
        <f>TRUNC((H12/H13*100000),5)/100000</f>
        <v>0.47953615370000002</v>
      </c>
      <c r="L12" s="1153"/>
      <c r="M12" s="101" t="s">
        <v>1339</v>
      </c>
      <c r="N12" s="101"/>
      <c r="O12" s="1154">
        <v>0.35</v>
      </c>
      <c r="P12" s="153"/>
      <c r="Q12" s="153"/>
    </row>
    <row r="13" spans="1:18" s="155" customFormat="1" ht="11.25" x14ac:dyDescent="0.2">
      <c r="A13" s="153"/>
      <c r="B13" s="1148"/>
      <c r="C13" s="2255" t="s">
        <v>1581</v>
      </c>
      <c r="D13" s="2256"/>
      <c r="E13" s="153"/>
      <c r="F13" s="326" t="s">
        <v>910</v>
      </c>
      <c r="G13" s="1149"/>
      <c r="H13" s="1150">
        <f>SUM('Acct Summary 7-8'!C8+'Acct Summary 7-8'!D8+'Acct Summary 7-8'!F8+'Acct Summary 7-8'!I8)+H14</f>
        <v>5934466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6077422</v>
      </c>
      <c r="I17" s="1151"/>
      <c r="J17" s="1157"/>
      <c r="K17" s="1152">
        <f>TRUNC((H17/H18*100000),5)/100000</f>
        <v>1.0240891092</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5934466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15.755507999999999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2859126</v>
      </c>
      <c r="I24" s="676"/>
      <c r="J24" s="676"/>
      <c r="K24" s="1161">
        <f>TRUNC(((H24/H25*100000)/100000),2)</f>
        <v>169.36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16881.727780000001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3296638.1272800001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480000</v>
      </c>
      <c r="I32" s="1159"/>
      <c r="J32" s="1159"/>
      <c r="K32" s="1161">
        <f>TRUNC(100-((((H32/H33*100))*100)/100),2)</f>
        <v>97.68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20744918.448000003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R3"/>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710149</v>
      </c>
      <c r="D4" s="408">
        <v>823193</v>
      </c>
      <c r="E4" s="408">
        <v>31606</v>
      </c>
      <c r="F4" s="408">
        <v>517441</v>
      </c>
      <c r="G4" s="408">
        <v>106095</v>
      </c>
      <c r="H4" s="408">
        <v>7</v>
      </c>
      <c r="I4" s="408">
        <v>808343</v>
      </c>
      <c r="J4" s="432">
        <v>59430</v>
      </c>
      <c r="K4" s="408">
        <v>290245</v>
      </c>
      <c r="L4" s="408">
        <v>21073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710149</v>
      </c>
      <c r="D13" s="681">
        <f t="shared" ref="D13:L13" si="0">SUM(D4:D12)</f>
        <v>823193</v>
      </c>
      <c r="E13" s="681">
        <f t="shared" si="0"/>
        <v>31606</v>
      </c>
      <c r="F13" s="681">
        <f t="shared" si="0"/>
        <v>517441</v>
      </c>
      <c r="G13" s="681">
        <f t="shared" si="0"/>
        <v>106095</v>
      </c>
      <c r="H13" s="681">
        <f t="shared" si="0"/>
        <v>7</v>
      </c>
      <c r="I13" s="681">
        <f t="shared" si="0"/>
        <v>808343</v>
      </c>
      <c r="J13" s="681">
        <f t="shared" si="0"/>
        <v>59430</v>
      </c>
      <c r="K13" s="681">
        <f t="shared" si="0"/>
        <v>290245</v>
      </c>
      <c r="L13" s="681">
        <f t="shared" si="0"/>
        <v>21073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86460</v>
      </c>
      <c r="N16" s="711"/>
    </row>
    <row r="17" spans="1:14" s="696" customFormat="1" ht="12.75" customHeight="1" x14ac:dyDescent="0.2">
      <c r="A17" s="710" t="s">
        <v>1693</v>
      </c>
      <c r="B17" s="538">
        <v>230</v>
      </c>
      <c r="C17" s="503"/>
      <c r="D17" s="503"/>
      <c r="E17" s="503"/>
      <c r="F17" s="503"/>
      <c r="G17" s="503"/>
      <c r="H17" s="503"/>
      <c r="I17" s="503"/>
      <c r="J17" s="503"/>
      <c r="K17" s="503"/>
      <c r="L17" s="503"/>
      <c r="M17" s="432">
        <v>9980127</v>
      </c>
      <c r="N17" s="711"/>
    </row>
    <row r="18" spans="1:14" s="696" customFormat="1" ht="12.75" customHeight="1" x14ac:dyDescent="0.2">
      <c r="A18" s="710" t="s">
        <v>1694</v>
      </c>
      <c r="B18" s="538">
        <v>240</v>
      </c>
      <c r="C18" s="503"/>
      <c r="D18" s="503"/>
      <c r="E18" s="503"/>
      <c r="F18" s="503"/>
      <c r="G18" s="503"/>
      <c r="H18" s="503"/>
      <c r="I18" s="503"/>
      <c r="J18" s="503"/>
      <c r="K18" s="503"/>
      <c r="L18" s="503"/>
      <c r="M18" s="432">
        <v>3184864</v>
      </c>
      <c r="N18" s="711"/>
    </row>
    <row r="19" spans="1:14" s="696" customFormat="1" ht="12.75" customHeight="1" x14ac:dyDescent="0.2">
      <c r="A19" s="710" t="s">
        <v>1695</v>
      </c>
      <c r="B19" s="538">
        <v>250</v>
      </c>
      <c r="C19" s="503"/>
      <c r="D19" s="503"/>
      <c r="E19" s="503"/>
      <c r="F19" s="503"/>
      <c r="G19" s="503"/>
      <c r="H19" s="503"/>
      <c r="I19" s="503"/>
      <c r="J19" s="503"/>
      <c r="K19" s="503"/>
      <c r="L19" s="503"/>
      <c r="M19" s="432">
        <v>1071493</v>
      </c>
      <c r="N19" s="711"/>
    </row>
    <row r="20" spans="1:14" s="696" customFormat="1" ht="12.75" customHeight="1" x14ac:dyDescent="0.2">
      <c r="A20" s="710" t="s">
        <v>1696</v>
      </c>
      <c r="B20" s="538">
        <v>260</v>
      </c>
      <c r="C20" s="503"/>
      <c r="D20" s="503"/>
      <c r="E20" s="503"/>
      <c r="F20" s="503"/>
      <c r="G20" s="503"/>
      <c r="H20" s="503"/>
      <c r="I20" s="503"/>
      <c r="J20" s="503"/>
      <c r="K20" s="503"/>
      <c r="L20" s="503"/>
      <c r="M20" s="432">
        <v>3523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31607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448393</v>
      </c>
    </row>
    <row r="23" spans="1:14" ht="13.5" customHeight="1" thickBot="1" x14ac:dyDescent="0.25">
      <c r="A23" s="460" t="s">
        <v>729</v>
      </c>
      <c r="B23" s="716"/>
      <c r="C23" s="429"/>
      <c r="D23" s="429"/>
      <c r="E23" s="429"/>
      <c r="F23" s="429"/>
      <c r="G23" s="429"/>
      <c r="H23" s="429"/>
      <c r="I23" s="429"/>
      <c r="J23" s="429"/>
      <c r="K23" s="429"/>
      <c r="L23" s="429"/>
      <c r="M23" s="685">
        <f>SUM(M15:M22)</f>
        <v>14326467</v>
      </c>
      <c r="N23" s="685">
        <f>SUM(N21:N22)</f>
        <v>480000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13361</v>
      </c>
      <c r="D31" s="432">
        <v>13</v>
      </c>
      <c r="E31" s="432"/>
      <c r="F31" s="408">
        <v>-39</v>
      </c>
      <c r="G31" s="432">
        <v>1099</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21073</v>
      </c>
      <c r="M33" s="429"/>
      <c r="N33" s="478"/>
    </row>
    <row r="34" spans="1:14" ht="13.5" customHeight="1" thickBot="1" x14ac:dyDescent="0.25">
      <c r="A34" s="1066" t="s">
        <v>740</v>
      </c>
      <c r="B34" s="717"/>
      <c r="C34" s="1089">
        <f>SUM(C25:C33)</f>
        <v>13361</v>
      </c>
      <c r="D34" s="1089">
        <f t="shared" ref="D34:K34" si="1">SUM(D25:D33)</f>
        <v>13</v>
      </c>
      <c r="E34" s="1089">
        <f t="shared" si="1"/>
        <v>0</v>
      </c>
      <c r="F34" s="1089">
        <f t="shared" si="1"/>
        <v>-39</v>
      </c>
      <c r="G34" s="1089">
        <f t="shared" si="1"/>
        <v>1099</v>
      </c>
      <c r="H34" s="1089">
        <f t="shared" si="1"/>
        <v>0</v>
      </c>
      <c r="I34" s="1089">
        <f t="shared" si="1"/>
        <v>0</v>
      </c>
      <c r="J34" s="1089">
        <f t="shared" si="1"/>
        <v>0</v>
      </c>
      <c r="K34" s="1089">
        <f t="shared" si="1"/>
        <v>0</v>
      </c>
      <c r="L34" s="1049">
        <f>SUM(L33)</f>
        <v>21073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480000</v>
      </c>
    </row>
    <row r="37" spans="1:14" ht="13.5" thickBot="1" x14ac:dyDescent="0.25">
      <c r="A37" s="460" t="s">
        <v>739</v>
      </c>
      <c r="B37" s="716"/>
      <c r="C37" s="503"/>
      <c r="D37" s="503"/>
      <c r="E37" s="503"/>
      <c r="F37" s="503"/>
      <c r="G37" s="503"/>
      <c r="H37" s="503"/>
      <c r="I37" s="503"/>
      <c r="J37" s="503"/>
      <c r="K37" s="503"/>
      <c r="L37" s="510"/>
      <c r="M37" s="429"/>
      <c r="N37" s="685">
        <f>SUM(N36:N36)</f>
        <v>480000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696788</v>
      </c>
      <c r="D39" s="719">
        <v>823180</v>
      </c>
      <c r="E39" s="719">
        <v>31606</v>
      </c>
      <c r="F39" s="719">
        <v>517480</v>
      </c>
      <c r="G39" s="719">
        <v>104996</v>
      </c>
      <c r="H39" s="719">
        <v>7</v>
      </c>
      <c r="I39" s="719">
        <v>808343</v>
      </c>
      <c r="J39" s="718">
        <v>59430</v>
      </c>
      <c r="K39" s="719">
        <v>290245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14326467</v>
      </c>
      <c r="N40" s="686"/>
    </row>
    <row r="41" spans="1:14" ht="13.5" customHeight="1" thickBot="1" x14ac:dyDescent="0.25">
      <c r="A41" s="460" t="s">
        <v>741</v>
      </c>
      <c r="B41" s="451"/>
      <c r="C41" s="481">
        <f>(SUM(C34,C37,C38,C39))</f>
        <v>710149</v>
      </c>
      <c r="D41" s="481">
        <f t="shared" ref="D41:L41" si="2">SUM(D34,D37,D38:D39)</f>
        <v>823193</v>
      </c>
      <c r="E41" s="481">
        <f t="shared" si="2"/>
        <v>31606</v>
      </c>
      <c r="F41" s="481">
        <f t="shared" si="2"/>
        <v>517441</v>
      </c>
      <c r="G41" s="481">
        <f t="shared" si="2"/>
        <v>106095</v>
      </c>
      <c r="H41" s="481">
        <f t="shared" si="2"/>
        <v>7</v>
      </c>
      <c r="I41" s="481">
        <f t="shared" si="2"/>
        <v>808343</v>
      </c>
      <c r="J41" s="481">
        <f t="shared" si="2"/>
        <v>59430</v>
      </c>
      <c r="K41" s="481">
        <f t="shared" si="2"/>
        <v>290245</v>
      </c>
      <c r="L41" s="481">
        <f t="shared" si="2"/>
        <v>21073</v>
      </c>
      <c r="M41" s="481">
        <f>SUM(M40)</f>
        <v>14326467</v>
      </c>
      <c r="N41" s="481">
        <f>SUM(N37)</f>
        <v>480000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R3"/>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3749269</v>
      </c>
      <c r="D4" s="687">
        <f>'Revenues 9-14'!D109</f>
        <v>767120</v>
      </c>
      <c r="E4" s="687">
        <f>'Revenues 9-14'!E109</f>
        <v>382804</v>
      </c>
      <c r="F4" s="687">
        <f>'Revenues 9-14'!F109</f>
        <v>362801</v>
      </c>
      <c r="G4" s="687">
        <f>'Revenues 9-14'!G109</f>
        <v>135275</v>
      </c>
      <c r="H4" s="687">
        <f>'Revenues 9-14'!H109</f>
        <v>0</v>
      </c>
      <c r="I4" s="687">
        <f>'Revenues 9-14'!I109</f>
        <v>150231</v>
      </c>
      <c r="J4" s="687">
        <f>'Revenues 9-14'!J109</f>
        <v>850228</v>
      </c>
      <c r="K4" s="687">
        <f>'Revenues 9-14'!K109</f>
        <v>164327</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449585</v>
      </c>
      <c r="D6" s="688">
        <f>'Revenues 9-14'!D173</f>
        <v>0</v>
      </c>
      <c r="E6" s="688">
        <f>'Revenues 9-14'!E173</f>
        <v>0</v>
      </c>
      <c r="F6" s="688">
        <f>'Revenues 9-14'!F173</f>
        <v>175746</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279714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4478568</v>
      </c>
      <c r="D8" s="481">
        <f t="shared" ref="D8:K8" si="0">SUM(D4:D7)</f>
        <v>767120</v>
      </c>
      <c r="E8" s="481">
        <f t="shared" si="0"/>
        <v>382804</v>
      </c>
      <c r="F8" s="481">
        <f t="shared" si="0"/>
        <v>538547</v>
      </c>
      <c r="G8" s="481">
        <f t="shared" si="0"/>
        <v>135275</v>
      </c>
      <c r="H8" s="481">
        <f t="shared" si="0"/>
        <v>0</v>
      </c>
      <c r="I8" s="481">
        <f t="shared" si="0"/>
        <v>150231</v>
      </c>
      <c r="J8" s="481">
        <f t="shared" si="0"/>
        <v>850228</v>
      </c>
      <c r="K8" s="481">
        <f t="shared" si="0"/>
        <v>164327</v>
      </c>
      <c r="L8" s="38"/>
    </row>
    <row r="9" spans="1:13" ht="15" thickTop="1" x14ac:dyDescent="0.2">
      <c r="A9" s="1009" t="s">
        <v>343</v>
      </c>
      <c r="B9" s="452">
        <v>3998</v>
      </c>
      <c r="C9" s="414">
        <v>2747959</v>
      </c>
      <c r="D9" s="485"/>
      <c r="E9" s="414"/>
      <c r="F9" s="414"/>
      <c r="G9" s="692"/>
      <c r="H9" s="414"/>
      <c r="I9" s="490" t="s">
        <v>1365</v>
      </c>
      <c r="J9" s="431"/>
      <c r="K9" s="414"/>
      <c r="L9" s="38"/>
    </row>
    <row r="10" spans="1:13" s="47" customFormat="1" ht="13.5" thickBot="1" x14ac:dyDescent="0.25">
      <c r="A10" s="460" t="s">
        <v>1369</v>
      </c>
      <c r="B10" s="453"/>
      <c r="C10" s="481">
        <f>SUM(C8:C9)</f>
        <v>7226527</v>
      </c>
      <c r="D10" s="481">
        <f t="shared" ref="D10:K10" si="1">SUM(D8:D9)</f>
        <v>767120</v>
      </c>
      <c r="E10" s="481">
        <f t="shared" si="1"/>
        <v>382804</v>
      </c>
      <c r="F10" s="481">
        <f t="shared" si="1"/>
        <v>538547</v>
      </c>
      <c r="G10" s="481">
        <f t="shared" si="1"/>
        <v>135275</v>
      </c>
      <c r="H10" s="481">
        <f t="shared" si="1"/>
        <v>0</v>
      </c>
      <c r="I10" s="481">
        <f t="shared" si="1"/>
        <v>150231</v>
      </c>
      <c r="J10" s="481">
        <f t="shared" si="1"/>
        <v>850228</v>
      </c>
      <c r="K10" s="481">
        <f t="shared" si="1"/>
        <v>164327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3804649</v>
      </c>
      <c r="D12" s="494" t="s">
        <v>1365</v>
      </c>
      <c r="E12" s="429" t="s">
        <v>1365</v>
      </c>
      <c r="F12" s="429" t="s">
        <v>1365</v>
      </c>
      <c r="G12" s="687">
        <f>'Expenditures 15-22'!K223</f>
        <v>63496</v>
      </c>
      <c r="H12" s="427"/>
      <c r="I12" s="429" t="s">
        <v>1365</v>
      </c>
      <c r="J12" s="429" t="s">
        <v>1365</v>
      </c>
      <c r="K12" s="427" t="s">
        <v>1365</v>
      </c>
      <c r="L12" s="38"/>
    </row>
    <row r="13" spans="1:13" x14ac:dyDescent="0.2">
      <c r="A13" s="726" t="s">
        <v>525</v>
      </c>
      <c r="B13" s="293">
        <v>2000</v>
      </c>
      <c r="C13" s="688">
        <f>'Expenditures 15-22'!K74</f>
        <v>760875</v>
      </c>
      <c r="D13" s="688">
        <f>'Expenditures 15-22'!K129</f>
        <v>745161</v>
      </c>
      <c r="E13" s="478" t="s">
        <v>1365</v>
      </c>
      <c r="F13" s="688">
        <f>'Expenditures 15-22'!K178</f>
        <v>587113</v>
      </c>
      <c r="G13" s="688">
        <f>'Expenditures 15-22'!K273</f>
        <v>60052</v>
      </c>
      <c r="H13" s="688">
        <f>'Expenditures 15-22'!K296</f>
        <v>0</v>
      </c>
      <c r="I13" s="429" t="s">
        <v>1365</v>
      </c>
      <c r="J13" s="741">
        <f>'Expenditures 15-22'!K323</f>
        <v>793930</v>
      </c>
      <c r="K13" s="693">
        <f>'Expenditures 15-22'!K341</f>
        <v>32056</v>
      </c>
      <c r="L13" s="38"/>
    </row>
    <row r="14" spans="1:13" x14ac:dyDescent="0.2">
      <c r="A14" s="726" t="s">
        <v>517</v>
      </c>
      <c r="B14" s="293">
        <v>3000</v>
      </c>
      <c r="C14" s="688">
        <f>'Expenditures 15-22'!K75</f>
        <v>2135</v>
      </c>
      <c r="D14" s="688">
        <f>'Expenditures 15-22'!K130</f>
        <v>0</v>
      </c>
      <c r="E14" s="494" t="s">
        <v>1365</v>
      </c>
      <c r="F14" s="688">
        <f>'Expenditures 15-22'!K179</f>
        <v>0</v>
      </c>
      <c r="G14" s="688">
        <f>'Expenditures 15-22'!K274</f>
        <v>934</v>
      </c>
      <c r="H14" s="486"/>
      <c r="I14" s="429" t="s">
        <v>1365</v>
      </c>
      <c r="J14" s="429" t="s">
        <v>1365</v>
      </c>
      <c r="K14" s="486" t="s">
        <v>1365</v>
      </c>
      <c r="L14" s="38"/>
    </row>
    <row r="15" spans="1:13" x14ac:dyDescent="0.2">
      <c r="A15" s="726" t="s">
        <v>113</v>
      </c>
      <c r="B15" s="293">
        <v>4000</v>
      </c>
      <c r="C15" s="688">
        <f>'Expenditures 15-22'!K102</f>
        <v>177489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408415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4745148</v>
      </c>
      <c r="D17" s="481">
        <f t="shared" si="2"/>
        <v>745161</v>
      </c>
      <c r="E17" s="481">
        <f t="shared" si="2"/>
        <v>408415</v>
      </c>
      <c r="F17" s="481">
        <f t="shared" si="2"/>
        <v>587113</v>
      </c>
      <c r="G17" s="481">
        <f t="shared" si="2"/>
        <v>124482</v>
      </c>
      <c r="H17" s="481">
        <f t="shared" si="2"/>
        <v>0</v>
      </c>
      <c r="I17" s="429"/>
      <c r="J17" s="481">
        <f>SUM(J12:J16)</f>
        <v>793930</v>
      </c>
      <c r="K17" s="481">
        <f>SUM(K12:K16)</f>
        <v>32056</v>
      </c>
      <c r="L17" s="38"/>
    </row>
    <row r="18" spans="1:12" ht="15" customHeight="1" thickTop="1" x14ac:dyDescent="0.2">
      <c r="A18" s="1010" t="s">
        <v>1298</v>
      </c>
      <c r="B18" s="258">
        <v>4180</v>
      </c>
      <c r="C18" s="687">
        <f t="shared" ref="C18:H18" si="3">C9</f>
        <v>2747959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7493107</v>
      </c>
      <c r="D19" s="481">
        <f t="shared" si="4"/>
        <v>745161</v>
      </c>
      <c r="E19" s="481">
        <f t="shared" si="4"/>
        <v>408415</v>
      </c>
      <c r="F19" s="481">
        <f t="shared" si="4"/>
        <v>587113</v>
      </c>
      <c r="G19" s="481">
        <f t="shared" si="4"/>
        <v>124482</v>
      </c>
      <c r="H19" s="481">
        <f t="shared" si="4"/>
        <v>0</v>
      </c>
      <c r="I19" s="429"/>
      <c r="J19" s="481">
        <f>SUM(J17:J18)</f>
        <v>793930</v>
      </c>
      <c r="K19" s="481">
        <f>SUM(K17:K18)</f>
        <v>32056</v>
      </c>
      <c r="L19" s="38"/>
    </row>
    <row r="20" spans="1:12" ht="27" thickTop="1" thickBot="1" x14ac:dyDescent="0.25">
      <c r="A20" s="454" t="s">
        <v>1299</v>
      </c>
      <c r="B20" s="455"/>
      <c r="C20" s="1008">
        <f>C8-C17</f>
        <v>-266580</v>
      </c>
      <c r="D20" s="1008">
        <f t="shared" ref="D20:K20" si="5">D8-D17</f>
        <v>21959</v>
      </c>
      <c r="E20" s="1008">
        <f t="shared" si="5"/>
        <v>-25611</v>
      </c>
      <c r="F20" s="1008">
        <f t="shared" si="5"/>
        <v>-48566</v>
      </c>
      <c r="G20" s="1008">
        <f t="shared" si="5"/>
        <v>10793</v>
      </c>
      <c r="H20" s="1008">
        <f t="shared" si="5"/>
        <v>0</v>
      </c>
      <c r="I20" s="1008">
        <f t="shared" si="5"/>
        <v>150231</v>
      </c>
      <c r="J20" s="1008">
        <f t="shared" si="5"/>
        <v>56298</v>
      </c>
      <c r="K20" s="1008">
        <f t="shared" si="5"/>
        <v>132271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100000</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100000</v>
      </c>
      <c r="E76" s="684">
        <f t="shared" si="7"/>
        <v>0</v>
      </c>
      <c r="F76" s="684">
        <f t="shared" si="7"/>
        <v>0</v>
      </c>
      <c r="G76" s="684">
        <f t="shared" si="7"/>
        <v>0</v>
      </c>
      <c r="H76" s="684">
        <f t="shared" si="7"/>
        <v>0</v>
      </c>
      <c r="I76" s="684">
        <f t="shared" si="7"/>
        <v>200000</v>
      </c>
      <c r="J76" s="684">
        <f t="shared" si="7"/>
        <v>0</v>
      </c>
      <c r="K76" s="684">
        <f t="shared" si="7"/>
        <v>0</v>
      </c>
      <c r="L76" s="500"/>
    </row>
    <row r="77" spans="1:12" ht="14.25" thickTop="1" thickBot="1" x14ac:dyDescent="0.25">
      <c r="A77" s="1017" t="s">
        <v>1377</v>
      </c>
      <c r="B77" s="702"/>
      <c r="C77" s="440">
        <f t="shared" ref="C77:K77" si="8">C44-C76</f>
        <v>300000</v>
      </c>
      <c r="D77" s="440">
        <f t="shared" si="8"/>
        <v>-100000</v>
      </c>
      <c r="E77" s="440">
        <f t="shared" si="8"/>
        <v>0</v>
      </c>
      <c r="F77" s="440">
        <f t="shared" si="8"/>
        <v>0</v>
      </c>
      <c r="G77" s="440">
        <f t="shared" si="8"/>
        <v>0</v>
      </c>
      <c r="H77" s="440">
        <f t="shared" si="8"/>
        <v>0</v>
      </c>
      <c r="I77" s="440">
        <f t="shared" si="8"/>
        <v>-200000</v>
      </c>
      <c r="J77" s="440">
        <f t="shared" si="8"/>
        <v>0</v>
      </c>
      <c r="K77" s="440">
        <f t="shared" si="8"/>
        <v>0</v>
      </c>
      <c r="L77" s="38"/>
    </row>
    <row r="78" spans="1:12" ht="29.25" customHeight="1" thickTop="1" thickBot="1" x14ac:dyDescent="0.25">
      <c r="A78" s="2262" t="s">
        <v>681</v>
      </c>
      <c r="B78" s="2263"/>
      <c r="C78" s="439">
        <f t="shared" ref="C78:K78" si="9">C20+C77</f>
        <v>33420</v>
      </c>
      <c r="D78" s="439">
        <f t="shared" si="9"/>
        <v>-78041</v>
      </c>
      <c r="E78" s="439">
        <f t="shared" si="9"/>
        <v>-25611</v>
      </c>
      <c r="F78" s="439">
        <f t="shared" si="9"/>
        <v>-48566</v>
      </c>
      <c r="G78" s="439">
        <f t="shared" si="9"/>
        <v>10793</v>
      </c>
      <c r="H78" s="439">
        <f t="shared" si="9"/>
        <v>0</v>
      </c>
      <c r="I78" s="439">
        <f t="shared" si="9"/>
        <v>-49769</v>
      </c>
      <c r="J78" s="439">
        <f t="shared" si="9"/>
        <v>56298</v>
      </c>
      <c r="K78" s="439">
        <f t="shared" si="9"/>
        <v>132271</v>
      </c>
      <c r="L78" s="501"/>
    </row>
    <row r="79" spans="1:12" ht="13.5" thickTop="1" x14ac:dyDescent="0.2">
      <c r="A79" s="812" t="s">
        <v>1955</v>
      </c>
      <c r="B79" s="456"/>
      <c r="C79" s="431">
        <v>663368</v>
      </c>
      <c r="D79" s="695">
        <v>901221</v>
      </c>
      <c r="E79" s="695">
        <v>57217</v>
      </c>
      <c r="F79" s="695">
        <v>566046</v>
      </c>
      <c r="G79" s="695">
        <v>94203</v>
      </c>
      <c r="H79" s="695">
        <v>7</v>
      </c>
      <c r="I79" s="695">
        <v>858112</v>
      </c>
      <c r="J79" s="695">
        <v>3132</v>
      </c>
      <c r="K79" s="695">
        <v>157974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696788</v>
      </c>
      <c r="D81" s="481">
        <f>SUM(D78:D80)</f>
        <v>823180</v>
      </c>
      <c r="E81" s="481">
        <f t="shared" ref="E81:K81" si="10">SUM(E78:E80)</f>
        <v>31606</v>
      </c>
      <c r="F81" s="481">
        <f t="shared" si="10"/>
        <v>517480</v>
      </c>
      <c r="G81" s="481">
        <f t="shared" si="10"/>
        <v>104996</v>
      </c>
      <c r="H81" s="481">
        <f t="shared" si="10"/>
        <v>7</v>
      </c>
      <c r="I81" s="481">
        <f t="shared" si="10"/>
        <v>808343</v>
      </c>
      <c r="J81" s="481">
        <f t="shared" si="10"/>
        <v>59430</v>
      </c>
      <c r="K81" s="481">
        <f t="shared" si="10"/>
        <v>290245</v>
      </c>
      <c r="L81" s="38"/>
    </row>
    <row r="82" spans="1:12" ht="0.75" customHeight="1" thickTop="1" thickBot="1" x14ac:dyDescent="0.25">
      <c r="A82" s="624" t="s">
        <v>399</v>
      </c>
      <c r="B82" s="622"/>
      <c r="C82" s="1126">
        <f>(C81-C79)</f>
        <v>33420</v>
      </c>
      <c r="D82" s="1126">
        <f t="shared" ref="D82:K82" si="11">(D81-D79)</f>
        <v>-78041</v>
      </c>
      <c r="E82" s="1126">
        <f t="shared" si="11"/>
        <v>-25611</v>
      </c>
      <c r="F82" s="1126">
        <f t="shared" si="11"/>
        <v>-48566</v>
      </c>
      <c r="G82" s="1126">
        <f t="shared" si="11"/>
        <v>10793</v>
      </c>
      <c r="H82" s="1126">
        <f t="shared" si="11"/>
        <v>0</v>
      </c>
      <c r="I82" s="1126">
        <f t="shared" si="11"/>
        <v>-49769</v>
      </c>
      <c r="J82" s="1126">
        <f t="shared" si="11"/>
        <v>56298</v>
      </c>
      <c r="K82" s="1126">
        <f t="shared" si="11"/>
        <v>132271</v>
      </c>
    </row>
    <row r="83" spans="1:12" ht="14.25" hidden="1" thickTop="1" thickBot="1" x14ac:dyDescent="0.25">
      <c r="A83" s="721" t="s">
        <v>400</v>
      </c>
      <c r="B83" s="623"/>
      <c r="C83" s="1127">
        <f>C82/C81</f>
        <v>4.7962938512144296E-2</v>
      </c>
      <c r="D83" s="1127">
        <f t="shared" ref="D83:K83" si="12">D82/D81</f>
        <v>-9.4804295536820626E-2</v>
      </c>
      <c r="E83" s="1127">
        <f t="shared" si="12"/>
        <v>-0.81032082515977977</v>
      </c>
      <c r="F83" s="1127">
        <f t="shared" si="12"/>
        <v>-9.3850970085800414E-2</v>
      </c>
      <c r="G83" s="1127">
        <f t="shared" si="12"/>
        <v>0.10279439216732066</v>
      </c>
      <c r="H83" s="1127">
        <f t="shared" si="12"/>
        <v>0</v>
      </c>
      <c r="I83" s="1127">
        <f t="shared" si="12"/>
        <v>-6.1569160616223556E-2</v>
      </c>
      <c r="J83" s="1127">
        <f t="shared" si="12"/>
        <v>0.94729934376577485</v>
      </c>
      <c r="K83" s="1127">
        <f t="shared" si="12"/>
        <v>0.45572189012730624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6" activePane="bottomLeft" state="frozen"/>
      <selection sqref="A1:R3"/>
      <selection pane="bottomLeft" activeCell="C81" sqref="C8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2702234</v>
      </c>
      <c r="D5" s="414">
        <v>734304</v>
      </c>
      <c r="E5" s="408">
        <v>382412</v>
      </c>
      <c r="F5" s="798">
        <v>352466</v>
      </c>
      <c r="G5" s="408">
        <v>54903</v>
      </c>
      <c r="H5" s="408"/>
      <c r="I5" s="408">
        <v>146861</v>
      </c>
      <c r="J5" s="432">
        <v>848427</v>
      </c>
      <c r="K5" s="408">
        <v>146861</v>
      </c>
    </row>
    <row r="6" spans="1:12" ht="14.25" x14ac:dyDescent="0.2">
      <c r="A6" s="903" t="s">
        <v>474</v>
      </c>
      <c r="B6" s="39">
        <v>1130</v>
      </c>
      <c r="C6" s="408">
        <v>146861</v>
      </c>
      <c r="D6" s="408"/>
      <c r="E6" s="477"/>
      <c r="F6" s="477"/>
      <c r="G6" s="429"/>
      <c r="H6" s="429"/>
      <c r="I6" s="429"/>
      <c r="J6" s="429"/>
      <c r="K6" s="429"/>
    </row>
    <row r="7" spans="1:12" x14ac:dyDescent="0.2">
      <c r="A7" s="903" t="s">
        <v>116</v>
      </c>
      <c r="B7" s="259">
        <v>1140</v>
      </c>
      <c r="C7" s="408">
        <v>58744</v>
      </c>
      <c r="D7" s="408"/>
      <c r="E7" s="429"/>
      <c r="F7" s="432"/>
      <c r="G7" s="432"/>
      <c r="H7" s="432"/>
      <c r="I7" s="429"/>
      <c r="J7" s="429"/>
      <c r="K7" s="429"/>
    </row>
    <row r="8" spans="1:12" x14ac:dyDescent="0.2">
      <c r="A8" s="903" t="s">
        <v>475</v>
      </c>
      <c r="B8" s="39">
        <v>1150</v>
      </c>
      <c r="C8" s="477"/>
      <c r="D8" s="477"/>
      <c r="E8" s="503"/>
      <c r="F8" s="503"/>
      <c r="G8" s="414">
        <v>79844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2907839</v>
      </c>
      <c r="D12" s="480">
        <f t="shared" si="0"/>
        <v>734304</v>
      </c>
      <c r="E12" s="480">
        <f t="shared" si="0"/>
        <v>382412</v>
      </c>
      <c r="F12" s="480">
        <f t="shared" si="0"/>
        <v>352466</v>
      </c>
      <c r="G12" s="480">
        <f t="shared" si="0"/>
        <v>134747</v>
      </c>
      <c r="H12" s="480">
        <f t="shared" si="0"/>
        <v>0</v>
      </c>
      <c r="I12" s="480">
        <f t="shared" si="0"/>
        <v>146861</v>
      </c>
      <c r="J12" s="480">
        <f t="shared" si="0"/>
        <v>848427</v>
      </c>
      <c r="K12" s="481">
        <f t="shared" si="0"/>
        <v>146861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1471</v>
      </c>
      <c r="D14" s="408">
        <v>371</v>
      </c>
      <c r="E14" s="408">
        <v>209</v>
      </c>
      <c r="F14" s="408">
        <v>178</v>
      </c>
      <c r="G14" s="408">
        <v>57</v>
      </c>
      <c r="H14" s="408"/>
      <c r="I14" s="408">
        <v>74</v>
      </c>
      <c r="J14" s="432">
        <v>242</v>
      </c>
      <c r="K14" s="408">
        <v>74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152416</v>
      </c>
      <c r="D16" s="408"/>
      <c r="E16" s="408"/>
      <c r="F16" s="408"/>
      <c r="G16" s="408"/>
      <c r="H16" s="408"/>
      <c r="I16" s="408"/>
      <c r="J16" s="432"/>
      <c r="K16" s="408"/>
    </row>
    <row r="17" spans="1:11" ht="12.75" customHeight="1" x14ac:dyDescent="0.2">
      <c r="A17" s="903" t="s">
        <v>926</v>
      </c>
      <c r="B17" s="39">
        <v>1290</v>
      </c>
      <c r="C17" s="479">
        <v>43165</v>
      </c>
      <c r="D17" s="408">
        <v>23083</v>
      </c>
      <c r="E17" s="408"/>
      <c r="F17" s="408"/>
      <c r="G17" s="408"/>
      <c r="H17" s="408"/>
      <c r="I17" s="408"/>
      <c r="J17" s="432"/>
      <c r="K17" s="408">
        <v>16634</v>
      </c>
    </row>
    <row r="18" spans="1:11" ht="12.75" customHeight="1" thickBot="1" x14ac:dyDescent="0.25">
      <c r="A18" s="460" t="s">
        <v>617</v>
      </c>
      <c r="B18" s="453"/>
      <c r="C18" s="483">
        <f>SUM(C14:C17)</f>
        <v>197052</v>
      </c>
      <c r="D18" s="483">
        <f t="shared" ref="D18:K18" si="1">SUM(D14:D17)</f>
        <v>23454</v>
      </c>
      <c r="E18" s="483">
        <f t="shared" si="1"/>
        <v>209</v>
      </c>
      <c r="F18" s="483">
        <f t="shared" si="1"/>
        <v>178</v>
      </c>
      <c r="G18" s="483">
        <f t="shared" si="1"/>
        <v>57</v>
      </c>
      <c r="H18" s="483">
        <f t="shared" si="1"/>
        <v>0</v>
      </c>
      <c r="I18" s="483">
        <f t="shared" si="1"/>
        <v>74</v>
      </c>
      <c r="J18" s="483">
        <f t="shared" si="1"/>
        <v>242</v>
      </c>
      <c r="K18" s="1062">
        <f t="shared" si="1"/>
        <v>16708</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19918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19918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5693</v>
      </c>
      <c r="D65" s="408">
        <v>3529</v>
      </c>
      <c r="E65" s="408">
        <v>183</v>
      </c>
      <c r="F65" s="432">
        <v>2164</v>
      </c>
      <c r="G65" s="408">
        <v>471</v>
      </c>
      <c r="H65" s="408"/>
      <c r="I65" s="408">
        <v>3296</v>
      </c>
      <c r="J65" s="432">
        <v>1559</v>
      </c>
      <c r="K65" s="408">
        <v>758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5693</v>
      </c>
      <c r="D67" s="481">
        <f t="shared" ref="D67:K67" si="2">SUM(D65:D66)</f>
        <v>3529</v>
      </c>
      <c r="E67" s="481">
        <f t="shared" si="2"/>
        <v>183</v>
      </c>
      <c r="F67" s="481">
        <f t="shared" si="2"/>
        <v>2164</v>
      </c>
      <c r="G67" s="481">
        <f t="shared" si="2"/>
        <v>471</v>
      </c>
      <c r="H67" s="481">
        <f t="shared" si="2"/>
        <v>0</v>
      </c>
      <c r="I67" s="481">
        <f t="shared" si="2"/>
        <v>3296</v>
      </c>
      <c r="J67" s="481">
        <f t="shared" si="2"/>
        <v>1559</v>
      </c>
      <c r="K67" s="481">
        <f t="shared" si="2"/>
        <v>758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108046</v>
      </c>
      <c r="D69" s="429"/>
      <c r="E69" s="429"/>
      <c r="F69" s="429"/>
      <c r="G69" s="429"/>
      <c r="H69" s="429"/>
      <c r="I69" s="429"/>
      <c r="J69" s="429"/>
      <c r="K69" s="429"/>
    </row>
    <row r="70" spans="1:11" ht="12.75" customHeight="1" x14ac:dyDescent="0.2">
      <c r="A70" s="903" t="s">
        <v>1156</v>
      </c>
      <c r="B70" s="39">
        <v>1612</v>
      </c>
      <c r="C70" s="479">
        <v>2101</v>
      </c>
      <c r="D70" s="429"/>
      <c r="E70" s="429"/>
      <c r="F70" s="429"/>
      <c r="G70" s="429"/>
      <c r="H70" s="429"/>
      <c r="I70" s="429"/>
      <c r="J70" s="429"/>
      <c r="K70" s="429"/>
    </row>
    <row r="71" spans="1:11" ht="12.75" customHeight="1" x14ac:dyDescent="0.2">
      <c r="A71" s="903" t="s">
        <v>310</v>
      </c>
      <c r="B71" s="39">
        <v>1613</v>
      </c>
      <c r="C71" s="479">
        <v>105517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2766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218430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68502</v>
      </c>
      <c r="D77" s="408"/>
      <c r="E77" s="429"/>
      <c r="F77" s="429"/>
      <c r="G77" s="429"/>
      <c r="H77" s="429"/>
      <c r="I77" s="429"/>
      <c r="J77" s="429"/>
      <c r="K77" s="429"/>
    </row>
    <row r="78" spans="1:11" ht="12.75" customHeight="1" x14ac:dyDescent="0.2">
      <c r="A78" s="903" t="s">
        <v>79</v>
      </c>
      <c r="B78" s="39">
        <v>1719</v>
      </c>
      <c r="C78" s="479">
        <v>3132</v>
      </c>
      <c r="D78" s="408"/>
      <c r="E78" s="429"/>
      <c r="F78" s="429"/>
      <c r="G78" s="429"/>
      <c r="H78" s="429"/>
      <c r="I78" s="429"/>
      <c r="J78" s="429"/>
      <c r="K78" s="429"/>
    </row>
    <row r="79" spans="1:11" ht="12.75" customHeight="1" x14ac:dyDescent="0.2">
      <c r="A79" s="903" t="s">
        <v>630</v>
      </c>
      <c r="B79" s="39">
        <v>1720</v>
      </c>
      <c r="C79" s="479">
        <v>79926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59346</v>
      </c>
      <c r="D81" s="408"/>
      <c r="E81" s="429"/>
      <c r="F81" s="429"/>
      <c r="G81" s="429"/>
      <c r="H81" s="429"/>
      <c r="I81" s="429"/>
      <c r="J81" s="429"/>
      <c r="K81" s="429"/>
    </row>
    <row r="82" spans="1:11" ht="12.75" customHeight="1" thickBot="1" x14ac:dyDescent="0.25">
      <c r="A82" s="460" t="s">
        <v>275</v>
      </c>
      <c r="B82" s="453"/>
      <c r="C82" s="480">
        <f>SUM(C77:C81)</f>
        <v>210906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53164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53164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750</v>
      </c>
      <c r="E95" s="427"/>
      <c r="F95" s="427"/>
      <c r="G95" s="427"/>
      <c r="H95" s="427"/>
      <c r="I95" s="427"/>
      <c r="J95" s="427"/>
      <c r="K95" s="427"/>
    </row>
    <row r="96" spans="1:11" ht="12.75" customHeight="1" x14ac:dyDescent="0.2">
      <c r="A96" s="903" t="s">
        <v>450</v>
      </c>
      <c r="B96" s="39">
        <v>1920</v>
      </c>
      <c r="C96" s="479">
        <v>3120</v>
      </c>
      <c r="D96" s="479">
        <v>291</v>
      </c>
      <c r="E96" s="506"/>
      <c r="F96" s="431"/>
      <c r="G96" s="431"/>
      <c r="H96" s="431"/>
      <c r="I96" s="431"/>
      <c r="J96" s="431"/>
      <c r="K96" s="431"/>
    </row>
    <row r="97" spans="1:12" ht="12.75" customHeight="1" x14ac:dyDescent="0.2">
      <c r="A97" s="743" t="s">
        <v>278</v>
      </c>
      <c r="B97" s="507">
        <v>1930</v>
      </c>
      <c r="C97" s="487"/>
      <c r="D97" s="432">
        <v>3908</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v>7993</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133147</v>
      </c>
      <c r="D107" s="408">
        <v>884</v>
      </c>
      <c r="E107" s="408"/>
      <c r="F107" s="408"/>
      <c r="G107" s="408"/>
      <c r="H107" s="408"/>
      <c r="I107" s="408"/>
      <c r="J107" s="432"/>
      <c r="K107" s="408"/>
    </row>
    <row r="108" spans="1:12" ht="12.75" customHeight="1" thickBot="1" x14ac:dyDescent="0.25">
      <c r="A108" s="460" t="s">
        <v>566</v>
      </c>
      <c r="B108" s="730"/>
      <c r="C108" s="480">
        <f>SUM(C95:C107)</f>
        <v>136267</v>
      </c>
      <c r="D108" s="480">
        <f t="shared" ref="D108:K108" si="3">SUM(D95:D107)</f>
        <v>5833</v>
      </c>
      <c r="E108" s="480">
        <f t="shared" si="3"/>
        <v>0</v>
      </c>
      <c r="F108" s="480">
        <f t="shared" si="3"/>
        <v>7993</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3749269</v>
      </c>
      <c r="D109" s="489">
        <f t="shared" si="4"/>
        <v>767120</v>
      </c>
      <c r="E109" s="489">
        <f t="shared" si="4"/>
        <v>382804</v>
      </c>
      <c r="F109" s="489">
        <f t="shared" si="4"/>
        <v>362801</v>
      </c>
      <c r="G109" s="489">
        <f t="shared" si="4"/>
        <v>135275</v>
      </c>
      <c r="H109" s="489">
        <f t="shared" si="4"/>
        <v>0</v>
      </c>
      <c r="I109" s="489">
        <f t="shared" si="4"/>
        <v>150231</v>
      </c>
      <c r="J109" s="489">
        <f t="shared" si="4"/>
        <v>850228</v>
      </c>
      <c r="K109" s="439">
        <f t="shared" si="4"/>
        <v>164327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295745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295745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2154</v>
      </c>
      <c r="D124" s="488"/>
      <c r="E124" s="429"/>
      <c r="F124" s="798"/>
      <c r="G124" s="429"/>
      <c r="H124" s="429"/>
      <c r="I124" s="429"/>
      <c r="J124" s="429"/>
      <c r="K124" s="429"/>
    </row>
    <row r="125" spans="1:11" ht="12.75" customHeight="1" x14ac:dyDescent="0.2">
      <c r="A125" s="903" t="s">
        <v>1773</v>
      </c>
      <c r="B125" s="261">
        <v>3105</v>
      </c>
      <c r="C125" s="408">
        <v>53738</v>
      </c>
      <c r="D125" s="488"/>
      <c r="E125" s="429"/>
      <c r="F125" s="408"/>
      <c r="G125" s="429"/>
      <c r="H125" s="429"/>
      <c r="I125" s="429"/>
      <c r="J125" s="429"/>
      <c r="K125" s="429"/>
    </row>
    <row r="126" spans="1:11" ht="12.75" customHeight="1" x14ac:dyDescent="0.2">
      <c r="A126" s="903" t="s">
        <v>1013</v>
      </c>
      <c r="B126" s="261">
        <v>3110</v>
      </c>
      <c r="C126" s="479">
        <v>51364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107256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v>11382</v>
      </c>
      <c r="D135" s="408"/>
      <c r="E135" s="488"/>
      <c r="F135" s="429"/>
      <c r="G135" s="432"/>
      <c r="H135" s="429"/>
      <c r="I135" s="429"/>
      <c r="J135" s="429"/>
      <c r="K135" s="429"/>
    </row>
    <row r="136" spans="1:11" ht="12.75" customHeight="1" x14ac:dyDescent="0.2">
      <c r="A136" s="903" t="s">
        <v>685</v>
      </c>
      <c r="B136" s="261">
        <v>3235</v>
      </c>
      <c r="C136" s="487">
        <v>1404</v>
      </c>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12786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270</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33528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51120</v>
      </c>
      <c r="G151" s="432"/>
      <c r="H151" s="429"/>
      <c r="I151" s="429"/>
      <c r="J151" s="429"/>
      <c r="K151" s="429"/>
    </row>
    <row r="152" spans="1:11" ht="12.75" customHeight="1" x14ac:dyDescent="0.2">
      <c r="A152" s="903" t="s">
        <v>1224</v>
      </c>
      <c r="B152" s="261">
        <v>3510</v>
      </c>
      <c r="C152" s="479"/>
      <c r="D152" s="408"/>
      <c r="E152" s="488"/>
      <c r="F152" s="408">
        <v>124626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175746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153840</v>
      </c>
      <c r="D172" s="914">
        <f t="shared" si="6"/>
        <v>0</v>
      </c>
      <c r="E172" s="914">
        <f t="shared" si="6"/>
        <v>0</v>
      </c>
      <c r="F172" s="914">
        <f t="shared" si="6"/>
        <v>175746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449585</v>
      </c>
      <c r="D173" s="489">
        <f>SUM(D121,D172)</f>
        <v>0</v>
      </c>
      <c r="E173" s="489">
        <f>SUM(E121,E172)</f>
        <v>0</v>
      </c>
      <c r="F173" s="489">
        <f t="shared" ref="F173:K173" si="7">SUM(F121,F172)</f>
        <v>175746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36226</v>
      </c>
      <c r="D183" s="408"/>
      <c r="E183" s="429"/>
      <c r="F183" s="408"/>
      <c r="G183" s="408"/>
      <c r="H183" s="408"/>
      <c r="I183" s="429"/>
      <c r="J183" s="429"/>
      <c r="K183" s="408"/>
    </row>
    <row r="184" spans="1:11" ht="22.5" customHeight="1" thickBot="1" x14ac:dyDescent="0.25">
      <c r="A184" s="2274" t="s">
        <v>902</v>
      </c>
      <c r="B184" s="2275"/>
      <c r="C184" s="480">
        <f>SUM(C180:C183)</f>
        <v>36226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66026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5969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21811</v>
      </c>
      <c r="D200" s="429"/>
      <c r="E200" s="488"/>
      <c r="F200" s="429"/>
      <c r="G200" s="508"/>
      <c r="H200" s="429"/>
      <c r="I200" s="429"/>
      <c r="J200" s="429"/>
      <c r="K200" s="429"/>
    </row>
    <row r="201" spans="1:11" ht="12.75" customHeight="1" thickBot="1" x14ac:dyDescent="0.25">
      <c r="A201" s="460" t="s">
        <v>628</v>
      </c>
      <c r="B201" s="453"/>
      <c r="C201" s="481">
        <f>SUM(C193:C200)</f>
        <v>93806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53932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53932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48837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48837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22144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7429</v>
      </c>
      <c r="D271" s="420"/>
      <c r="E271" s="429"/>
      <c r="F271" s="420"/>
      <c r="G271" s="420"/>
      <c r="H271" s="429"/>
      <c r="I271" s="429"/>
      <c r="J271" s="429"/>
      <c r="K271" s="429"/>
    </row>
    <row r="272" spans="1:11" s="28" customFormat="1" ht="12.75" customHeight="1" thickTop="1" thickBot="1" x14ac:dyDescent="0.25">
      <c r="A272" s="906" t="s">
        <v>78</v>
      </c>
      <c r="B272" s="157">
        <v>4999</v>
      </c>
      <c r="C272" s="493">
        <v>17340</v>
      </c>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243488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279714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4478568</v>
      </c>
      <c r="D275" s="489">
        <f t="shared" si="12"/>
        <v>767120</v>
      </c>
      <c r="E275" s="489">
        <f t="shared" si="12"/>
        <v>382804</v>
      </c>
      <c r="F275" s="489">
        <f t="shared" si="12"/>
        <v>538547</v>
      </c>
      <c r="G275" s="489">
        <f t="shared" si="12"/>
        <v>135275</v>
      </c>
      <c r="H275" s="489">
        <f t="shared" si="12"/>
        <v>0</v>
      </c>
      <c r="I275" s="489">
        <f t="shared" si="12"/>
        <v>150231</v>
      </c>
      <c r="J275" s="489">
        <f t="shared" si="12"/>
        <v>850228</v>
      </c>
      <c r="K275" s="439">
        <f t="shared" si="12"/>
        <v>164327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02" activePane="bottomLeft" state="frozen"/>
      <selection sqref="A1:R3"/>
      <selection pane="bottomLeft" activeCell="A127" sqref="A12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1996681</v>
      </c>
      <c r="D5" s="408">
        <v>505821</v>
      </c>
      <c r="E5" s="408">
        <v>103641</v>
      </c>
      <c r="F5" s="408">
        <v>83728</v>
      </c>
      <c r="G5" s="408">
        <v>145071</v>
      </c>
      <c r="H5" s="408"/>
      <c r="I5" s="432"/>
      <c r="J5" s="432"/>
      <c r="K5" s="410">
        <f>SUM(C5:J5)</f>
        <v>2834942</v>
      </c>
      <c r="L5" s="408">
        <v>2907564</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348341</v>
      </c>
      <c r="D8" s="408">
        <v>93419</v>
      </c>
      <c r="E8" s="408">
        <v>158</v>
      </c>
      <c r="F8" s="408">
        <v>1107</v>
      </c>
      <c r="G8" s="408"/>
      <c r="H8" s="408"/>
      <c r="I8" s="432"/>
      <c r="J8" s="432"/>
      <c r="K8" s="410">
        <f t="shared" si="0"/>
        <v>443025</v>
      </c>
      <c r="L8" s="408">
        <v>449591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26257</v>
      </c>
      <c r="D10" s="408">
        <v>23363</v>
      </c>
      <c r="E10" s="408">
        <v>3967</v>
      </c>
      <c r="F10" s="408">
        <v>504</v>
      </c>
      <c r="G10" s="408"/>
      <c r="H10" s="408"/>
      <c r="I10" s="432"/>
      <c r="J10" s="432"/>
      <c r="K10" s="410">
        <f t="shared" si="0"/>
        <v>54091</v>
      </c>
      <c r="L10" s="408">
        <v>48101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7709</v>
      </c>
      <c r="D13" s="408"/>
      <c r="E13" s="408"/>
      <c r="F13" s="408">
        <v>70173</v>
      </c>
      <c r="G13" s="408"/>
      <c r="H13" s="408"/>
      <c r="I13" s="432"/>
      <c r="J13" s="432"/>
      <c r="K13" s="410">
        <f t="shared" si="0"/>
        <v>77882</v>
      </c>
      <c r="L13" s="408">
        <v>75809</v>
      </c>
    </row>
    <row r="14" spans="1:14" x14ac:dyDescent="0.2">
      <c r="A14" s="1754" t="s">
        <v>1117</v>
      </c>
      <c r="B14" s="266">
        <v>1500</v>
      </c>
      <c r="C14" s="408">
        <v>137325</v>
      </c>
      <c r="D14" s="408">
        <v>11401</v>
      </c>
      <c r="E14" s="408">
        <v>60073</v>
      </c>
      <c r="F14" s="408">
        <v>46165</v>
      </c>
      <c r="G14" s="408">
        <v>2225</v>
      </c>
      <c r="H14" s="408">
        <v>100389</v>
      </c>
      <c r="I14" s="432"/>
      <c r="J14" s="432"/>
      <c r="K14" s="410">
        <f t="shared" si="0"/>
        <v>357578</v>
      </c>
      <c r="L14" s="408">
        <v>340125</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17259</v>
      </c>
      <c r="D17" s="432">
        <v>2255</v>
      </c>
      <c r="E17" s="432">
        <v>4748</v>
      </c>
      <c r="F17" s="432">
        <v>945</v>
      </c>
      <c r="G17" s="432"/>
      <c r="H17" s="432"/>
      <c r="I17" s="432"/>
      <c r="J17" s="432"/>
      <c r="K17" s="410">
        <f t="shared" si="0"/>
        <v>25207</v>
      </c>
      <c r="L17" s="408">
        <v>24840</v>
      </c>
    </row>
    <row r="18" spans="1:12" x14ac:dyDescent="0.2">
      <c r="A18" s="1754" t="s">
        <v>1262</v>
      </c>
      <c r="B18" s="266">
        <v>1800</v>
      </c>
      <c r="C18" s="408">
        <v>11924</v>
      </c>
      <c r="D18" s="408"/>
      <c r="E18" s="408"/>
      <c r="F18" s="408"/>
      <c r="G18" s="408"/>
      <c r="H18" s="408"/>
      <c r="I18" s="432"/>
      <c r="J18" s="432"/>
      <c r="K18" s="410">
        <f t="shared" si="0"/>
        <v>11924</v>
      </c>
      <c r="L18" s="408">
        <v>11923</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2545496</v>
      </c>
      <c r="D33" s="411">
        <f t="shared" ref="D33:L33" si="1">SUM(D5:D32)</f>
        <v>636259</v>
      </c>
      <c r="E33" s="411">
        <f t="shared" si="1"/>
        <v>172587</v>
      </c>
      <c r="F33" s="411">
        <f t="shared" si="1"/>
        <v>202622</v>
      </c>
      <c r="G33" s="411">
        <f t="shared" si="1"/>
        <v>147296</v>
      </c>
      <c r="H33" s="411">
        <f t="shared" si="1"/>
        <v>100389</v>
      </c>
      <c r="I33" s="411">
        <f t="shared" si="1"/>
        <v>0</v>
      </c>
      <c r="J33" s="411">
        <f t="shared" si="1"/>
        <v>0</v>
      </c>
      <c r="K33" s="411">
        <f t="shared" si="1"/>
        <v>3804649</v>
      </c>
      <c r="L33" s="411">
        <f t="shared" si="1"/>
        <v>3857953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24691</v>
      </c>
      <c r="D36" s="414">
        <v>4911</v>
      </c>
      <c r="E36" s="414"/>
      <c r="F36" s="414"/>
      <c r="G36" s="414"/>
      <c r="H36" s="414"/>
      <c r="I36" s="432"/>
      <c r="J36" s="432"/>
      <c r="K36" s="410">
        <f t="shared" ref="K36:K41" si="2">SUM(C36:J36)</f>
        <v>29602</v>
      </c>
      <c r="L36" s="408">
        <v>26691</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v>19841</v>
      </c>
      <c r="D41" s="408">
        <v>2172</v>
      </c>
      <c r="E41" s="408">
        <v>5520</v>
      </c>
      <c r="F41" s="408">
        <v>39063</v>
      </c>
      <c r="G41" s="408"/>
      <c r="H41" s="408"/>
      <c r="I41" s="432"/>
      <c r="J41" s="432"/>
      <c r="K41" s="410">
        <f t="shared" si="2"/>
        <v>66596</v>
      </c>
      <c r="L41" s="408">
        <v>57653</v>
      </c>
    </row>
    <row r="42" spans="1:14" ht="12.75" customHeight="1" thickBot="1" x14ac:dyDescent="0.25">
      <c r="A42" s="877" t="s">
        <v>640</v>
      </c>
      <c r="B42" s="464" t="s">
        <v>812</v>
      </c>
      <c r="C42" s="411">
        <f>SUM(C36:C41)</f>
        <v>44532</v>
      </c>
      <c r="D42" s="411">
        <f t="shared" ref="D42:L42" si="3">SUM(D36:D41)</f>
        <v>7083</v>
      </c>
      <c r="E42" s="411">
        <f t="shared" si="3"/>
        <v>5520</v>
      </c>
      <c r="F42" s="411">
        <f t="shared" si="3"/>
        <v>39063</v>
      </c>
      <c r="G42" s="411">
        <f t="shared" si="3"/>
        <v>0</v>
      </c>
      <c r="H42" s="411">
        <f t="shared" si="3"/>
        <v>0</v>
      </c>
      <c r="I42" s="411">
        <f t="shared" si="3"/>
        <v>0</v>
      </c>
      <c r="J42" s="411">
        <f t="shared" si="3"/>
        <v>0</v>
      </c>
      <c r="K42" s="411">
        <f t="shared" si="3"/>
        <v>96198</v>
      </c>
      <c r="L42" s="411">
        <f t="shared" si="3"/>
        <v>84344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19436</v>
      </c>
      <c r="D44" s="414">
        <v>3630</v>
      </c>
      <c r="E44" s="414">
        <v>2215</v>
      </c>
      <c r="F44" s="414"/>
      <c r="G44" s="414"/>
      <c r="H44" s="414"/>
      <c r="I44" s="432"/>
      <c r="J44" s="432"/>
      <c r="K44" s="416">
        <f>SUM(C44:J44)</f>
        <v>25281</v>
      </c>
      <c r="L44" s="414"/>
    </row>
    <row r="45" spans="1:14" x14ac:dyDescent="0.2">
      <c r="A45" s="1754" t="s">
        <v>956</v>
      </c>
      <c r="B45" s="266">
        <v>2220</v>
      </c>
      <c r="C45" s="408"/>
      <c r="D45" s="408"/>
      <c r="E45" s="408">
        <v>4220</v>
      </c>
      <c r="F45" s="408">
        <v>3519</v>
      </c>
      <c r="G45" s="408"/>
      <c r="H45" s="408"/>
      <c r="I45" s="432"/>
      <c r="J45" s="432"/>
      <c r="K45" s="416">
        <f>SUM(C45:J45)</f>
        <v>7739</v>
      </c>
      <c r="L45" s="408">
        <v>7645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19436</v>
      </c>
      <c r="D47" s="411">
        <f t="shared" ref="D47:K47" si="4">SUM(D44:D46)</f>
        <v>3630</v>
      </c>
      <c r="E47" s="411">
        <f t="shared" si="4"/>
        <v>6435</v>
      </c>
      <c r="F47" s="411">
        <f t="shared" si="4"/>
        <v>3519</v>
      </c>
      <c r="G47" s="411">
        <f t="shared" si="4"/>
        <v>0</v>
      </c>
      <c r="H47" s="411">
        <f t="shared" si="4"/>
        <v>0</v>
      </c>
      <c r="I47" s="411">
        <f t="shared" si="4"/>
        <v>0</v>
      </c>
      <c r="J47" s="411">
        <f t="shared" si="4"/>
        <v>0</v>
      </c>
      <c r="K47" s="411">
        <f t="shared" si="4"/>
        <v>33020</v>
      </c>
      <c r="L47" s="411">
        <f>SUM(L44:L46)</f>
        <v>7645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14891</v>
      </c>
      <c r="F49" s="414">
        <v>815</v>
      </c>
      <c r="G49" s="414"/>
      <c r="H49" s="414"/>
      <c r="I49" s="432"/>
      <c r="J49" s="432"/>
      <c r="K49" s="416">
        <f>SUM(C49:J49)</f>
        <v>15706</v>
      </c>
      <c r="L49" s="414">
        <v>14768</v>
      </c>
    </row>
    <row r="50" spans="1:14" x14ac:dyDescent="0.2">
      <c r="A50" s="1754" t="s">
        <v>959</v>
      </c>
      <c r="B50" s="266">
        <v>2320</v>
      </c>
      <c r="C50" s="408">
        <v>145242</v>
      </c>
      <c r="D50" s="408">
        <v>21656</v>
      </c>
      <c r="E50" s="408">
        <v>2874</v>
      </c>
      <c r="F50" s="408">
        <v>38</v>
      </c>
      <c r="G50" s="408"/>
      <c r="H50" s="408"/>
      <c r="I50" s="432"/>
      <c r="J50" s="432"/>
      <c r="K50" s="416">
        <f>SUM(C50:J50)</f>
        <v>169810</v>
      </c>
      <c r="L50" s="408">
        <v>178231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145242</v>
      </c>
      <c r="D53" s="411">
        <f t="shared" ref="D53:L53" si="5">SUM(D49:D52)</f>
        <v>21656</v>
      </c>
      <c r="E53" s="411">
        <f t="shared" si="5"/>
        <v>17765</v>
      </c>
      <c r="F53" s="411">
        <f t="shared" si="5"/>
        <v>853</v>
      </c>
      <c r="G53" s="411">
        <f t="shared" si="5"/>
        <v>0</v>
      </c>
      <c r="H53" s="411">
        <f t="shared" si="5"/>
        <v>0</v>
      </c>
      <c r="I53" s="411">
        <f t="shared" si="5"/>
        <v>0</v>
      </c>
      <c r="J53" s="411">
        <f t="shared" si="5"/>
        <v>0</v>
      </c>
      <c r="K53" s="411">
        <f t="shared" si="5"/>
        <v>185516</v>
      </c>
      <c r="L53" s="411">
        <f t="shared" si="5"/>
        <v>192999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103924</v>
      </c>
      <c r="D55" s="414">
        <v>18363</v>
      </c>
      <c r="E55" s="414">
        <v>4746</v>
      </c>
      <c r="F55" s="414">
        <v>7684</v>
      </c>
      <c r="G55" s="414"/>
      <c r="H55" s="414"/>
      <c r="I55" s="432"/>
      <c r="J55" s="432"/>
      <c r="K55" s="416">
        <f>SUM(C55:J55)</f>
        <v>134717</v>
      </c>
      <c r="L55" s="414">
        <v>137394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103924</v>
      </c>
      <c r="D57" s="417">
        <f t="shared" ref="D57:K57" si="6">SUM(D55:D56)</f>
        <v>18363</v>
      </c>
      <c r="E57" s="417">
        <f t="shared" si="6"/>
        <v>4746</v>
      </c>
      <c r="F57" s="417">
        <f t="shared" si="6"/>
        <v>7684</v>
      </c>
      <c r="G57" s="417">
        <f t="shared" si="6"/>
        <v>0</v>
      </c>
      <c r="H57" s="417">
        <f t="shared" si="6"/>
        <v>0</v>
      </c>
      <c r="I57" s="417">
        <f t="shared" si="6"/>
        <v>0</v>
      </c>
      <c r="J57" s="417">
        <f t="shared" si="6"/>
        <v>0</v>
      </c>
      <c r="K57" s="417">
        <f t="shared" si="6"/>
        <v>134717</v>
      </c>
      <c r="L57" s="411">
        <f>SUM(L55:L56)</f>
        <v>137394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23865</v>
      </c>
      <c r="D59" s="414">
        <v>1687</v>
      </c>
      <c r="E59" s="414">
        <v>112</v>
      </c>
      <c r="F59" s="414"/>
      <c r="G59" s="414"/>
      <c r="H59" s="414"/>
      <c r="I59" s="432"/>
      <c r="J59" s="432"/>
      <c r="K59" s="416">
        <f t="shared" ref="K59:K64" si="7">SUM(C59:J59)</f>
        <v>25664</v>
      </c>
      <c r="L59" s="414">
        <v>24486</v>
      </c>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v>285760</v>
      </c>
      <c r="F63" s="408"/>
      <c r="G63" s="408"/>
      <c r="H63" s="408"/>
      <c r="I63" s="432"/>
      <c r="J63" s="432"/>
      <c r="K63" s="416">
        <f t="shared" si="7"/>
        <v>285760</v>
      </c>
      <c r="L63" s="408">
        <v>284000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23865</v>
      </c>
      <c r="D65" s="411">
        <f t="shared" ref="D65:L65" si="8">SUM(D59:D64)</f>
        <v>1687</v>
      </c>
      <c r="E65" s="411">
        <f t="shared" si="8"/>
        <v>285872</v>
      </c>
      <c r="F65" s="411">
        <f t="shared" si="8"/>
        <v>0</v>
      </c>
      <c r="G65" s="411">
        <f t="shared" si="8"/>
        <v>0</v>
      </c>
      <c r="H65" s="411">
        <f t="shared" si="8"/>
        <v>0</v>
      </c>
      <c r="I65" s="411">
        <f t="shared" si="8"/>
        <v>0</v>
      </c>
      <c r="J65" s="411">
        <f t="shared" si="8"/>
        <v>0</v>
      </c>
      <c r="K65" s="411">
        <f t="shared" si="8"/>
        <v>311424</v>
      </c>
      <c r="L65" s="411">
        <f t="shared" si="8"/>
        <v>308486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336999</v>
      </c>
      <c r="D74" s="421">
        <f t="shared" ref="D74:K74" si="10">SUM(D42,D47,D53,D57,D65,D72,D73)</f>
        <v>52419</v>
      </c>
      <c r="E74" s="421">
        <f t="shared" si="10"/>
        <v>320338</v>
      </c>
      <c r="F74" s="421">
        <f t="shared" si="10"/>
        <v>51119</v>
      </c>
      <c r="G74" s="421">
        <f t="shared" si="10"/>
        <v>0</v>
      </c>
      <c r="H74" s="421">
        <f t="shared" si="10"/>
        <v>0</v>
      </c>
      <c r="I74" s="421">
        <f t="shared" si="10"/>
        <v>0</v>
      </c>
      <c r="J74" s="421">
        <f t="shared" si="10"/>
        <v>0</v>
      </c>
      <c r="K74" s="421">
        <f t="shared" si="10"/>
        <v>760875</v>
      </c>
      <c r="L74" s="421">
        <f>SUM(L42,L47,L53,L57,L65,L72,L73)</f>
        <v>730868</v>
      </c>
    </row>
    <row r="75" spans="1:14" s="23" customFormat="1" ht="18" customHeight="1" thickTop="1" thickBot="1" x14ac:dyDescent="0.25">
      <c r="A75" s="1753" t="s">
        <v>50</v>
      </c>
      <c r="B75" s="1747" t="s">
        <v>655</v>
      </c>
      <c r="C75" s="419">
        <v>1047</v>
      </c>
      <c r="D75" s="419">
        <v>133</v>
      </c>
      <c r="E75" s="419"/>
      <c r="F75" s="419">
        <v>955</v>
      </c>
      <c r="G75" s="419"/>
      <c r="H75" s="419"/>
      <c r="I75" s="425"/>
      <c r="J75" s="425"/>
      <c r="K75" s="411">
        <f>SUM(C75:J75)</f>
        <v>2135</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42402</v>
      </c>
      <c r="F78" s="409"/>
      <c r="G78" s="409"/>
      <c r="H78" s="423"/>
      <c r="I78" s="503"/>
      <c r="J78" s="503"/>
      <c r="K78" s="410">
        <f t="shared" ref="K78:K83" si="11">SUM(C78:J78)</f>
        <v>42402</v>
      </c>
      <c r="L78" s="414"/>
    </row>
    <row r="79" spans="1:14" x14ac:dyDescent="0.2">
      <c r="A79" s="1754" t="s">
        <v>344</v>
      </c>
      <c r="B79" s="266">
        <v>4120</v>
      </c>
      <c r="C79" s="409"/>
      <c r="D79" s="409"/>
      <c r="E79" s="408">
        <v>133076</v>
      </c>
      <c r="F79" s="409"/>
      <c r="G79" s="409"/>
      <c r="H79" s="408"/>
      <c r="I79" s="503"/>
      <c r="J79" s="503"/>
      <c r="K79" s="410">
        <f t="shared" si="11"/>
        <v>133076</v>
      </c>
      <c r="L79" s="408">
        <v>123070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v>2011</v>
      </c>
      <c r="F81" s="409"/>
      <c r="G81" s="409"/>
      <c r="H81" s="408"/>
      <c r="I81" s="503"/>
      <c r="J81" s="503"/>
      <c r="K81" s="410">
        <f t="shared" si="11"/>
        <v>2011</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v>2010</v>
      </c>
    </row>
    <row r="84" spans="1:12" ht="13.5" thickBot="1" x14ac:dyDescent="0.25">
      <c r="A84" s="877" t="s">
        <v>1851</v>
      </c>
      <c r="B84" s="529">
        <v>4100</v>
      </c>
      <c r="C84" s="409"/>
      <c r="D84" s="409"/>
      <c r="E84" s="411">
        <f>SUM(E78:E83)</f>
        <v>177489</v>
      </c>
      <c r="F84" s="409"/>
      <c r="G84" s="409"/>
      <c r="H84" s="411">
        <f>SUM(H78:H83)</f>
        <v>0</v>
      </c>
      <c r="I84" s="503"/>
      <c r="J84" s="503"/>
      <c r="K84" s="411">
        <f>SUM(K78:K83)</f>
        <v>177489</v>
      </c>
      <c r="L84" s="411">
        <f>SUM(L78:L83)</f>
        <v>125080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v>40802</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2">
        <v>4200</v>
      </c>
      <c r="C92" s="409"/>
      <c r="D92" s="409"/>
      <c r="E92" s="433"/>
      <c r="F92" s="409"/>
      <c r="G92" s="409"/>
      <c r="H92" s="1052">
        <f>SUM(H85:H91)</f>
        <v>0</v>
      </c>
      <c r="I92" s="503"/>
      <c r="J92" s="503"/>
      <c r="K92" s="516">
        <f t="shared" si="12"/>
        <v>0</v>
      </c>
      <c r="L92" s="1052">
        <f>SUM(L85:L91)</f>
        <v>40802</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177489</v>
      </c>
      <c r="F102" s="409"/>
      <c r="G102" s="409"/>
      <c r="H102" s="421">
        <f>SUM(H84,H92,H100,H101)</f>
        <v>0</v>
      </c>
      <c r="I102" s="503"/>
      <c r="J102" s="503"/>
      <c r="K102" s="421">
        <f>SUM(K84,K92,K100,K101)</f>
        <v>177489</v>
      </c>
      <c r="L102" s="421">
        <f>SUM(L84,L92,L100,L101)</f>
        <v>165882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2883542</v>
      </c>
      <c r="D114" s="411">
        <f t="shared" ref="D114:K114" si="13">SUM(D33,D74,D75,D102,D112,D113)</f>
        <v>688811</v>
      </c>
      <c r="E114" s="411">
        <f t="shared" si="13"/>
        <v>670414</v>
      </c>
      <c r="F114" s="411">
        <f t="shared" si="13"/>
        <v>254696</v>
      </c>
      <c r="G114" s="411">
        <f t="shared" si="13"/>
        <v>147296</v>
      </c>
      <c r="H114" s="411">
        <f>SUM(H33,H74,H75,H102,H112,H113)</f>
        <v>100389</v>
      </c>
      <c r="I114" s="411">
        <f t="shared" si="13"/>
        <v>0</v>
      </c>
      <c r="J114" s="411">
        <f t="shared" si="13"/>
        <v>0</v>
      </c>
      <c r="K114" s="411">
        <f t="shared" si="13"/>
        <v>4745148</v>
      </c>
      <c r="L114" s="411">
        <f>SUM(L33,L74,L75,L102,L112,L113)</f>
        <v>4754703</v>
      </c>
    </row>
    <row r="115" spans="1:14" ht="23.25" thickTop="1" x14ac:dyDescent="0.2">
      <c r="A115" s="1766" t="s">
        <v>1155</v>
      </c>
      <c r="B115" s="882"/>
      <c r="C115" s="412"/>
      <c r="D115" s="412"/>
      <c r="E115" s="412"/>
      <c r="F115" s="412"/>
      <c r="G115" s="412"/>
      <c r="H115" s="412"/>
      <c r="I115" s="412"/>
      <c r="J115" s="412"/>
      <c r="K115" s="436">
        <f>'Revenues 9-14'!C275-'Expenditures 15-22'!K114</f>
        <v>-266580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139105</v>
      </c>
      <c r="D124" s="408">
        <v>18298</v>
      </c>
      <c r="E124" s="408">
        <v>491955</v>
      </c>
      <c r="F124" s="408">
        <v>59213</v>
      </c>
      <c r="G124" s="408">
        <v>36590</v>
      </c>
      <c r="H124" s="408"/>
      <c r="I124" s="432"/>
      <c r="J124" s="432"/>
      <c r="K124" s="411">
        <f>SUM(C124:J124)</f>
        <v>745161</v>
      </c>
      <c r="L124" s="408">
        <v>754989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139105</v>
      </c>
      <c r="D127" s="411">
        <f t="shared" ref="D127:L127" si="14">SUM(D122:D126)</f>
        <v>18298</v>
      </c>
      <c r="E127" s="411">
        <f t="shared" si="14"/>
        <v>491955</v>
      </c>
      <c r="F127" s="411">
        <f t="shared" si="14"/>
        <v>59213</v>
      </c>
      <c r="G127" s="411">
        <f t="shared" si="14"/>
        <v>36590</v>
      </c>
      <c r="H127" s="411">
        <f t="shared" si="14"/>
        <v>0</v>
      </c>
      <c r="I127" s="411">
        <f t="shared" si="14"/>
        <v>0</v>
      </c>
      <c r="J127" s="411">
        <f t="shared" si="14"/>
        <v>0</v>
      </c>
      <c r="K127" s="411">
        <f t="shared" si="14"/>
        <v>745161</v>
      </c>
      <c r="L127" s="411">
        <f t="shared" si="14"/>
        <v>754989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139105</v>
      </c>
      <c r="D129" s="421">
        <f t="shared" ref="D129:L129" si="15">SUM(D120,D127,D128)</f>
        <v>18298</v>
      </c>
      <c r="E129" s="421">
        <f t="shared" si="15"/>
        <v>491955</v>
      </c>
      <c r="F129" s="421">
        <f t="shared" si="15"/>
        <v>59213</v>
      </c>
      <c r="G129" s="421">
        <f t="shared" si="15"/>
        <v>36590</v>
      </c>
      <c r="H129" s="421">
        <f t="shared" si="15"/>
        <v>0</v>
      </c>
      <c r="I129" s="421">
        <f t="shared" si="15"/>
        <v>0</v>
      </c>
      <c r="J129" s="421">
        <f t="shared" si="15"/>
        <v>0</v>
      </c>
      <c r="K129" s="421">
        <f t="shared" si="15"/>
        <v>745161</v>
      </c>
      <c r="L129" s="421">
        <f t="shared" si="15"/>
        <v>754989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139105</v>
      </c>
      <c r="D150" s="411">
        <f t="shared" ref="D150:K150" si="16">SUM(D129,D130,D138,D148,D149)</f>
        <v>18298</v>
      </c>
      <c r="E150" s="411">
        <f t="shared" si="16"/>
        <v>491955</v>
      </c>
      <c r="F150" s="411">
        <f t="shared" si="16"/>
        <v>59213</v>
      </c>
      <c r="G150" s="411">
        <f t="shared" si="16"/>
        <v>36590</v>
      </c>
      <c r="H150" s="411">
        <f t="shared" si="16"/>
        <v>0</v>
      </c>
      <c r="I150" s="411">
        <f t="shared" si="16"/>
        <v>0</v>
      </c>
      <c r="J150" s="411">
        <f t="shared" si="16"/>
        <v>0</v>
      </c>
      <c r="K150" s="411">
        <f t="shared" si="16"/>
        <v>745161</v>
      </c>
      <c r="L150" s="411">
        <f>SUM(L129,L130,L138,L148,L149)</f>
        <v>754989</v>
      </c>
    </row>
    <row r="151" spans="1:14" ht="12.75" customHeight="1" thickTop="1" x14ac:dyDescent="0.2">
      <c r="A151" s="2285" t="s">
        <v>1378</v>
      </c>
      <c r="B151" s="2286"/>
      <c r="C151" s="412"/>
      <c r="D151" s="412"/>
      <c r="E151" s="412"/>
      <c r="F151" s="412"/>
      <c r="G151" s="412"/>
      <c r="H151" s="412"/>
      <c r="I151" s="412"/>
      <c r="J151" s="409"/>
      <c r="K151" s="436">
        <f>'Revenues 9-14'!D275-'Expenditures 15-22'!K150</f>
        <v>21959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41340</v>
      </c>
      <c r="I163" s="409"/>
      <c r="J163" s="409"/>
      <c r="K163" s="410">
        <f>SUM(C163:H163)</f>
        <v>41340</v>
      </c>
      <c r="L163" s="1804">
        <v>41340</v>
      </c>
    </row>
    <row r="164" spans="1:14" ht="33.75" customHeight="1" x14ac:dyDescent="0.2">
      <c r="A164" s="1774" t="s">
        <v>290</v>
      </c>
      <c r="B164" s="532" t="s">
        <v>32</v>
      </c>
      <c r="C164" s="409"/>
      <c r="D164" s="409"/>
      <c r="E164" s="409"/>
      <c r="F164" s="409"/>
      <c r="G164" s="409"/>
      <c r="H164" s="1807">
        <v>365000</v>
      </c>
      <c r="I164" s="409"/>
      <c r="J164" s="409"/>
      <c r="K164" s="410">
        <f>SUM(C164:J164)</f>
        <v>365000</v>
      </c>
      <c r="L164" s="1807">
        <v>365000</v>
      </c>
    </row>
    <row r="165" spans="1:14" ht="13.5" customHeight="1" thickBot="1" x14ac:dyDescent="0.25">
      <c r="A165" s="1758" t="s">
        <v>865</v>
      </c>
      <c r="B165" s="533" t="s">
        <v>87</v>
      </c>
      <c r="C165" s="409"/>
      <c r="D165" s="409"/>
      <c r="E165" s="422"/>
      <c r="F165" s="409"/>
      <c r="G165" s="409"/>
      <c r="H165" s="1807">
        <v>2075</v>
      </c>
      <c r="I165" s="503"/>
      <c r="J165" s="409"/>
      <c r="K165" s="410">
        <f>SUM(C165:J165)</f>
        <v>2075</v>
      </c>
      <c r="L165" s="1807">
        <v>2075</v>
      </c>
    </row>
    <row r="166" spans="1:14" ht="12.75" customHeight="1" thickTop="1" thickBot="1" x14ac:dyDescent="0.25">
      <c r="A166" s="877" t="s">
        <v>724</v>
      </c>
      <c r="B166" s="464" t="s">
        <v>571</v>
      </c>
      <c r="C166" s="409"/>
      <c r="D166" s="409"/>
      <c r="E166" s="424">
        <f>SUM(E162,E163,E164,E165)</f>
        <v>0</v>
      </c>
      <c r="F166" s="409"/>
      <c r="G166" s="409"/>
      <c r="H166" s="421">
        <f>SUM(H162,H163,H164,H165)</f>
        <v>408415</v>
      </c>
      <c r="I166" s="433"/>
      <c r="J166" s="409"/>
      <c r="K166" s="421">
        <f>SUM(K162,K163,K164,K165)</f>
        <v>408415</v>
      </c>
      <c r="L166" s="421">
        <f>SUM(L162,L163,L164,L165)</f>
        <v>408415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408415</v>
      </c>
      <c r="I168" s="433"/>
      <c r="J168" s="409"/>
      <c r="K168" s="421">
        <f>SUM(K154,K166,K167)</f>
        <v>408415</v>
      </c>
      <c r="L168" s="421">
        <f>SUM(L154,L166,L167)</f>
        <v>408415</v>
      </c>
    </row>
    <row r="169" spans="1:14" ht="23.25" thickTop="1" x14ac:dyDescent="0.2">
      <c r="A169" s="1766" t="s">
        <v>1155</v>
      </c>
      <c r="B169" s="463"/>
      <c r="C169" s="409"/>
      <c r="D169" s="409"/>
      <c r="E169" s="409"/>
      <c r="F169" s="409"/>
      <c r="G169" s="409"/>
      <c r="H169" s="412"/>
      <c r="I169" s="409"/>
      <c r="J169" s="409"/>
      <c r="K169" s="436">
        <f>'Revenues 9-14'!E275-'Expenditures 15-22'!K168</f>
        <v>-25611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13325</v>
      </c>
      <c r="D176" s="408">
        <v>1500</v>
      </c>
      <c r="E176" s="408">
        <v>562197</v>
      </c>
      <c r="F176" s="408"/>
      <c r="G176" s="408">
        <v>10091</v>
      </c>
      <c r="H176" s="408"/>
      <c r="I176" s="432"/>
      <c r="J176" s="432"/>
      <c r="K176" s="410">
        <f>SUM(C176:J176)</f>
        <v>587113</v>
      </c>
      <c r="L176" s="408">
        <v>584209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13325</v>
      </c>
      <c r="D178" s="421">
        <f t="shared" ref="D178:J178" si="17">SUM(D174,D176,D177)</f>
        <v>1500</v>
      </c>
      <c r="E178" s="421">
        <f t="shared" si="17"/>
        <v>562197</v>
      </c>
      <c r="F178" s="421">
        <f t="shared" si="17"/>
        <v>0</v>
      </c>
      <c r="G178" s="421">
        <f t="shared" si="17"/>
        <v>10091</v>
      </c>
      <c r="H178" s="421">
        <f t="shared" si="17"/>
        <v>0</v>
      </c>
      <c r="I178" s="421">
        <f t="shared" si="17"/>
        <v>0</v>
      </c>
      <c r="J178" s="421">
        <f t="shared" si="17"/>
        <v>0</v>
      </c>
      <c r="K178" s="421">
        <f>SUM(K174,K176,K177)</f>
        <v>587113</v>
      </c>
      <c r="L178" s="421">
        <f>SUM(L174, L176:L177)</f>
        <v>584209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13325</v>
      </c>
      <c r="D204" s="411">
        <f>SUM(D178,D179)</f>
        <v>1500</v>
      </c>
      <c r="E204" s="411">
        <f>SUM(E178,E179,E190)</f>
        <v>562197</v>
      </c>
      <c r="F204" s="411">
        <f>SUM(F178,F179)</f>
        <v>0</v>
      </c>
      <c r="G204" s="411">
        <f>SUM(G178,G179)</f>
        <v>10091</v>
      </c>
      <c r="H204" s="411">
        <f>SUM(H178,H179,H190,H202,H203)</f>
        <v>0</v>
      </c>
      <c r="I204" s="411">
        <f>SUM(I178,I179)</f>
        <v>0</v>
      </c>
      <c r="J204" s="411">
        <f>SUM(J178,J179)</f>
        <v>0</v>
      </c>
      <c r="K204" s="410">
        <f>SUM(K178,K179,K190,K202,K203)</f>
        <v>587113</v>
      </c>
      <c r="L204" s="411">
        <f>SUM(L178,L179,L190,L202,L203)</f>
        <v>584209</v>
      </c>
    </row>
    <row r="205" spans="1:14" ht="23.25" thickTop="1" x14ac:dyDescent="0.2">
      <c r="A205" s="1766" t="s">
        <v>1155</v>
      </c>
      <c r="B205" s="463"/>
      <c r="C205" s="412"/>
      <c r="D205" s="412"/>
      <c r="E205" s="412"/>
      <c r="F205" s="412"/>
      <c r="G205" s="412"/>
      <c r="H205" s="412"/>
      <c r="I205" s="409"/>
      <c r="J205" s="409"/>
      <c r="K205" s="436">
        <f>'Revenues 9-14'!F275-'Expenditures 15-22'!K204</f>
        <v>-48566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38361</v>
      </c>
      <c r="E209" s="409"/>
      <c r="F209" s="409"/>
      <c r="G209" s="409"/>
      <c r="H209" s="409"/>
      <c r="I209" s="409"/>
      <c r="J209" s="409"/>
      <c r="K209" s="410">
        <f>D209</f>
        <v>38361</v>
      </c>
      <c r="L209" s="408">
        <v>39770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17913</v>
      </c>
      <c r="E211" s="409"/>
      <c r="F211" s="409"/>
      <c r="G211" s="409"/>
      <c r="H211" s="409"/>
      <c r="I211" s="409"/>
      <c r="J211" s="409"/>
      <c r="K211" s="410">
        <f t="shared" si="19"/>
        <v>17913</v>
      </c>
      <c r="L211" s="408">
        <v>19000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367</v>
      </c>
      <c r="E213" s="409"/>
      <c r="F213" s="409"/>
      <c r="G213" s="409"/>
      <c r="H213" s="409"/>
      <c r="I213" s="409"/>
      <c r="J213" s="409"/>
      <c r="K213" s="410">
        <f t="shared" si="19"/>
        <v>367</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4891</v>
      </c>
      <c r="E217" s="409"/>
      <c r="F217" s="409"/>
      <c r="G217" s="409"/>
      <c r="H217" s="409"/>
      <c r="I217" s="409"/>
      <c r="J217" s="409"/>
      <c r="K217" s="410">
        <f t="shared" si="19"/>
        <v>4891</v>
      </c>
      <c r="L217" s="408">
        <v>5000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1964</v>
      </c>
      <c r="E221" s="409"/>
      <c r="F221" s="409"/>
      <c r="G221" s="409"/>
      <c r="H221" s="409"/>
      <c r="I221" s="409"/>
      <c r="J221" s="409"/>
      <c r="K221" s="410">
        <f t="shared" si="19"/>
        <v>1964</v>
      </c>
      <c r="L221" s="408">
        <v>2050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63496</v>
      </c>
      <c r="E223" s="409"/>
      <c r="F223" s="409"/>
      <c r="G223" s="409"/>
      <c r="H223" s="409"/>
      <c r="I223" s="409"/>
      <c r="J223" s="409"/>
      <c r="K223" s="411">
        <f>SUM(K209:K222)</f>
        <v>63496</v>
      </c>
      <c r="L223" s="411">
        <f>SUM(L209:L222)</f>
        <v>65820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4516</v>
      </c>
      <c r="E226" s="409"/>
      <c r="F226" s="409"/>
      <c r="G226" s="409"/>
      <c r="H226" s="409"/>
      <c r="I226" s="409"/>
      <c r="J226" s="409"/>
      <c r="K226" s="410">
        <f t="shared" ref="K226:K231" si="20">D226</f>
        <v>4516</v>
      </c>
      <c r="L226" s="408">
        <v>5250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687</v>
      </c>
      <c r="E231" s="409"/>
      <c r="F231" s="409"/>
      <c r="G231" s="409"/>
      <c r="H231" s="409"/>
      <c r="I231" s="409"/>
      <c r="J231" s="409"/>
      <c r="K231" s="410">
        <f t="shared" si="20"/>
        <v>687</v>
      </c>
      <c r="L231" s="408">
        <v>80</v>
      </c>
    </row>
    <row r="232" spans="1:12" ht="12.75" customHeight="1" thickBot="1" x14ac:dyDescent="0.25">
      <c r="A232" s="877" t="s">
        <v>640</v>
      </c>
      <c r="B232" s="461" t="s">
        <v>812</v>
      </c>
      <c r="C232" s="409"/>
      <c r="D232" s="411">
        <f>SUM(D226:D231)</f>
        <v>5203</v>
      </c>
      <c r="E232" s="409"/>
      <c r="F232" s="409"/>
      <c r="G232" s="409"/>
      <c r="H232" s="409"/>
      <c r="I232" s="409"/>
      <c r="J232" s="409"/>
      <c r="K232" s="411">
        <f>SUM(K226:K231)</f>
        <v>5203</v>
      </c>
      <c r="L232" s="411">
        <f>SUM(L226:L231)</f>
        <v>5330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222</v>
      </c>
      <c r="E234" s="409"/>
      <c r="F234" s="409"/>
      <c r="G234" s="409"/>
      <c r="H234" s="409"/>
      <c r="I234" s="409"/>
      <c r="J234" s="409"/>
      <c r="K234" s="416">
        <f>D234</f>
        <v>222</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222</v>
      </c>
      <c r="E237" s="409"/>
      <c r="F237" s="409"/>
      <c r="G237" s="409"/>
      <c r="H237" s="409"/>
      <c r="I237" s="409"/>
      <c r="J237" s="409"/>
      <c r="K237" s="411">
        <f>SUM(K234:K236)</f>
        <v>222</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9267</v>
      </c>
      <c r="E240" s="409"/>
      <c r="F240" s="409"/>
      <c r="G240" s="409"/>
      <c r="H240" s="409"/>
      <c r="I240" s="409"/>
      <c r="J240" s="409"/>
      <c r="K240" s="416">
        <f t="shared" ref="K240:K250" si="21">D240</f>
        <v>9267</v>
      </c>
      <c r="L240" s="408">
        <v>9650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9267</v>
      </c>
      <c r="E251" s="409"/>
      <c r="F251" s="409"/>
      <c r="G251" s="409"/>
      <c r="H251" s="409"/>
      <c r="I251" s="409"/>
      <c r="J251" s="409"/>
      <c r="K251" s="411">
        <f>SUM(K239:K250)</f>
        <v>9267</v>
      </c>
      <c r="L251" s="411">
        <f>SUM(L239:L250)</f>
        <v>9650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8419</v>
      </c>
      <c r="E253" s="409"/>
      <c r="F253" s="409"/>
      <c r="G253" s="409"/>
      <c r="H253" s="409"/>
      <c r="I253" s="409"/>
      <c r="J253" s="409"/>
      <c r="K253" s="416">
        <f>D253</f>
        <v>8419</v>
      </c>
      <c r="L253" s="414">
        <v>8400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8419</v>
      </c>
      <c r="E255" s="409"/>
      <c r="F255" s="409"/>
      <c r="G255" s="409"/>
      <c r="H255" s="409"/>
      <c r="I255" s="409"/>
      <c r="J255" s="409"/>
      <c r="K255" s="411">
        <f>SUM(K253:K254)</f>
        <v>8419</v>
      </c>
      <c r="L255" s="411">
        <f>SUM(L253:L254)</f>
        <v>8400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9665</v>
      </c>
      <c r="E257" s="409"/>
      <c r="F257" s="409"/>
      <c r="G257" s="409"/>
      <c r="H257" s="409"/>
      <c r="I257" s="409"/>
      <c r="J257" s="409"/>
      <c r="K257" s="416">
        <f>D257</f>
        <v>9665</v>
      </c>
      <c r="L257" s="414">
        <v>9400</v>
      </c>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27245</v>
      </c>
      <c r="E260" s="409"/>
      <c r="F260" s="409"/>
      <c r="G260" s="409"/>
      <c r="H260" s="409"/>
      <c r="I260" s="409"/>
      <c r="J260" s="409"/>
      <c r="K260" s="416">
        <f t="shared" si="22"/>
        <v>27245</v>
      </c>
      <c r="L260" s="408">
        <v>28000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36910</v>
      </c>
      <c r="E264" s="409"/>
      <c r="F264" s="409"/>
      <c r="G264" s="409"/>
      <c r="H264" s="409"/>
      <c r="I264" s="409"/>
      <c r="J264" s="409"/>
      <c r="K264" s="411">
        <f>SUM(K257:K263)</f>
        <v>36910</v>
      </c>
      <c r="L264" s="411">
        <f>SUM(L257:L263)</f>
        <v>37400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31</v>
      </c>
      <c r="E266" s="409"/>
      <c r="F266" s="409"/>
      <c r="G266" s="409"/>
      <c r="H266" s="409"/>
      <c r="I266" s="409"/>
      <c r="J266" s="409"/>
      <c r="K266" s="416">
        <f>D266</f>
        <v>31</v>
      </c>
      <c r="L266" s="414">
        <v>35</v>
      </c>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31</v>
      </c>
      <c r="E271" s="409"/>
      <c r="F271" s="409"/>
      <c r="G271" s="409"/>
      <c r="H271" s="409"/>
      <c r="I271" s="409"/>
      <c r="J271" s="409"/>
      <c r="K271" s="411">
        <f>SUM(K266:K270)</f>
        <v>31</v>
      </c>
      <c r="L271" s="411">
        <f>SUM(L266:L270)</f>
        <v>35</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60052</v>
      </c>
      <c r="E273" s="409"/>
      <c r="F273" s="409"/>
      <c r="G273" s="409"/>
      <c r="H273" s="409"/>
      <c r="I273" s="409"/>
      <c r="J273" s="409"/>
      <c r="K273" s="421">
        <f>SUM(K232,K237,K251,K255,K264,K271,K272)</f>
        <v>60052</v>
      </c>
      <c r="L273" s="421">
        <f>SUM(L232,L237,L251,L255,L264,L271,L272)</f>
        <v>60815</v>
      </c>
    </row>
    <row r="274" spans="1:12" ht="18" customHeight="1" thickTop="1" thickBot="1" x14ac:dyDescent="0.25">
      <c r="A274" s="1782" t="s">
        <v>1021</v>
      </c>
      <c r="B274" s="263">
        <v>3000</v>
      </c>
      <c r="C274" s="409"/>
      <c r="D274" s="420">
        <v>934</v>
      </c>
      <c r="E274" s="409"/>
      <c r="F274" s="409"/>
      <c r="G274" s="409"/>
      <c r="H274" s="409"/>
      <c r="I274" s="409"/>
      <c r="J274" s="409"/>
      <c r="K274" s="424">
        <f>D274</f>
        <v>934</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v>16</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16</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124482</v>
      </c>
      <c r="E288" s="409"/>
      <c r="F288" s="409"/>
      <c r="G288" s="409"/>
      <c r="H288" s="411">
        <f>H286</f>
        <v>0</v>
      </c>
      <c r="I288" s="409"/>
      <c r="J288" s="409"/>
      <c r="K288" s="411">
        <f>SUM(K223,K273,K274,K278,K286,K287)</f>
        <v>124482</v>
      </c>
      <c r="L288" s="411">
        <f>SUM(L223,L273,L274,L278,L286,L287)</f>
        <v>126651</v>
      </c>
    </row>
    <row r="289" spans="1:14" ht="23.25" thickTop="1" x14ac:dyDescent="0.2">
      <c r="A289" s="891" t="s">
        <v>1155</v>
      </c>
      <c r="B289" s="892"/>
      <c r="C289" s="409"/>
      <c r="D289" s="412"/>
      <c r="E289" s="409"/>
      <c r="F289" s="409"/>
      <c r="G289" s="409"/>
      <c r="H289" s="437"/>
      <c r="I289" s="409"/>
      <c r="J289" s="409"/>
      <c r="K289" s="436">
        <f>'Revenues 9-14'!G275-'Expenditures 15-22'!K288</f>
        <v>10793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26081</v>
      </c>
      <c r="F313" s="432"/>
      <c r="G313" s="432"/>
      <c r="H313" s="432"/>
      <c r="I313" s="432"/>
      <c r="J313" s="432"/>
      <c r="K313" s="1051">
        <f t="shared" ref="K313:K320" si="24">SUM(C313:J313)</f>
        <v>26081</v>
      </c>
      <c r="L313" s="432">
        <v>26081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634268</v>
      </c>
      <c r="D318" s="432">
        <v>75658</v>
      </c>
      <c r="E318" s="432"/>
      <c r="F318" s="432"/>
      <c r="G318" s="432"/>
      <c r="H318" s="432"/>
      <c r="I318" s="432"/>
      <c r="J318" s="432"/>
      <c r="K318" s="1051">
        <f t="shared" si="24"/>
        <v>709926</v>
      </c>
      <c r="L318" s="432">
        <v>709926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57923</v>
      </c>
      <c r="F321" s="683"/>
      <c r="G321" s="683"/>
      <c r="H321" s="683"/>
      <c r="I321" s="683"/>
      <c r="J321" s="683"/>
      <c r="K321" s="1212">
        <f>SUM(C321:J321)</f>
        <v>57923</v>
      </c>
      <c r="L321" s="683">
        <v>57923</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634268</v>
      </c>
      <c r="D323" s="1052">
        <f t="shared" ref="D323:J323" si="25">SUM(D312:D322)</f>
        <v>75658</v>
      </c>
      <c r="E323" s="1052">
        <f t="shared" si="25"/>
        <v>84004</v>
      </c>
      <c r="F323" s="1052">
        <f t="shared" si="25"/>
        <v>0</v>
      </c>
      <c r="G323" s="1052">
        <f t="shared" si="25"/>
        <v>0</v>
      </c>
      <c r="H323" s="1052">
        <f t="shared" si="25"/>
        <v>0</v>
      </c>
      <c r="I323" s="1052">
        <f t="shared" si="25"/>
        <v>0</v>
      </c>
      <c r="J323" s="1052">
        <f t="shared" si="25"/>
        <v>0</v>
      </c>
      <c r="K323" s="1052">
        <f>SUM(K312:K322)</f>
        <v>793930</v>
      </c>
      <c r="L323" s="1052">
        <f>SUM(L312:L322)</f>
        <v>793930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634268</v>
      </c>
      <c r="D331" s="1052">
        <f t="shared" ref="D331:J331" si="26">SUM(D323)</f>
        <v>75658</v>
      </c>
      <c r="E331" s="1052">
        <f t="shared" si="26"/>
        <v>84004</v>
      </c>
      <c r="F331" s="1052">
        <f t="shared" si="26"/>
        <v>0</v>
      </c>
      <c r="G331" s="1052">
        <f t="shared" si="26"/>
        <v>0</v>
      </c>
      <c r="H331" s="1052">
        <f>SUM(H323,H329)</f>
        <v>0</v>
      </c>
      <c r="I331" s="1052">
        <f t="shared" si="26"/>
        <v>0</v>
      </c>
      <c r="J331" s="1052">
        <f t="shared" si="26"/>
        <v>0</v>
      </c>
      <c r="K331" s="1052">
        <f>SUM(K323,K329)</f>
        <v>793930</v>
      </c>
      <c r="L331" s="421">
        <f>SUM(L323,L329,L330)</f>
        <v>793930</v>
      </c>
    </row>
    <row r="332" spans="1:14" ht="12.75" customHeight="1" thickTop="1" x14ac:dyDescent="0.2">
      <c r="A332" s="2285" t="s">
        <v>1155</v>
      </c>
      <c r="B332" s="2286"/>
      <c r="C332" s="409"/>
      <c r="D332" s="409"/>
      <c r="E332" s="409"/>
      <c r="F332" s="409"/>
      <c r="G332" s="409"/>
      <c r="H332" s="409"/>
      <c r="I332" s="409"/>
      <c r="J332" s="409"/>
      <c r="K332" s="1055">
        <f>'Revenues 9-14'!J275-'Expenditures 15-22'!K331</f>
        <v>56298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8015</v>
      </c>
      <c r="F338" s="408"/>
      <c r="G338" s="408">
        <v>24041</v>
      </c>
      <c r="H338" s="408"/>
      <c r="I338" s="432"/>
      <c r="J338" s="432"/>
      <c r="K338" s="410">
        <f>SUM(C338:J338)</f>
        <v>32056</v>
      </c>
      <c r="L338" s="408">
        <v>32056</v>
      </c>
    </row>
    <row r="339" spans="1:14" ht="12.75" customHeight="1" thickBot="1" x14ac:dyDescent="0.25">
      <c r="A339" s="877" t="s">
        <v>815</v>
      </c>
      <c r="B339" s="464" t="s">
        <v>36</v>
      </c>
      <c r="C339" s="411">
        <f>SUM(C337:C338)</f>
        <v>0</v>
      </c>
      <c r="D339" s="411">
        <f t="shared" ref="D339:L339" si="27">SUM(D337:D338)</f>
        <v>0</v>
      </c>
      <c r="E339" s="411">
        <f t="shared" si="27"/>
        <v>8015</v>
      </c>
      <c r="F339" s="411">
        <f t="shared" si="27"/>
        <v>0</v>
      </c>
      <c r="G339" s="411">
        <f t="shared" si="27"/>
        <v>24041</v>
      </c>
      <c r="H339" s="411">
        <f t="shared" si="27"/>
        <v>0</v>
      </c>
      <c r="I339" s="411">
        <f t="shared" si="27"/>
        <v>0</v>
      </c>
      <c r="J339" s="411">
        <f t="shared" si="27"/>
        <v>0</v>
      </c>
      <c r="K339" s="411">
        <f t="shared" si="27"/>
        <v>32056</v>
      </c>
      <c r="L339" s="411">
        <f t="shared" si="27"/>
        <v>32056</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8015</v>
      </c>
      <c r="F341" s="411">
        <f t="shared" si="28"/>
        <v>0</v>
      </c>
      <c r="G341" s="411">
        <f t="shared" si="28"/>
        <v>24041</v>
      </c>
      <c r="H341" s="411">
        <f t="shared" si="28"/>
        <v>0</v>
      </c>
      <c r="I341" s="411">
        <f t="shared" si="28"/>
        <v>0</v>
      </c>
      <c r="J341" s="411">
        <f t="shared" si="28"/>
        <v>0</v>
      </c>
      <c r="K341" s="411">
        <f t="shared" si="28"/>
        <v>32056</v>
      </c>
      <c r="L341" s="411">
        <f t="shared" si="28"/>
        <v>32056</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8015</v>
      </c>
      <c r="F354" s="411">
        <f t="shared" si="29"/>
        <v>0</v>
      </c>
      <c r="G354" s="411">
        <f t="shared" si="29"/>
        <v>24041</v>
      </c>
      <c r="H354" s="411">
        <f t="shared" si="29"/>
        <v>0</v>
      </c>
      <c r="I354" s="411">
        <f t="shared" si="29"/>
        <v>0</v>
      </c>
      <c r="J354" s="411">
        <f t="shared" si="29"/>
        <v>0</v>
      </c>
      <c r="K354" s="411">
        <f t="shared" si="29"/>
        <v>32056</v>
      </c>
      <c r="L354" s="411">
        <f>SUM(L341,L344,L352,L353)</f>
        <v>32056</v>
      </c>
    </row>
    <row r="355" spans="1:14" ht="23.25" thickTop="1" x14ac:dyDescent="0.2">
      <c r="A355" s="1793" t="s">
        <v>1155</v>
      </c>
      <c r="B355" s="465"/>
      <c r="C355" s="428"/>
      <c r="D355" s="428"/>
      <c r="E355" s="415"/>
      <c r="F355" s="415"/>
      <c r="G355" s="415"/>
      <c r="H355" s="415"/>
      <c r="I355" s="415"/>
      <c r="J355" s="413"/>
      <c r="K355" s="410">
        <f>'Revenues 9-14'!K275-'Expenditures 15-22'!K354</f>
        <v>132271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2702234</v>
      </c>
      <c r="C4" s="508"/>
      <c r="D4" s="557">
        <f>B4-C4</f>
        <v>2702234</v>
      </c>
      <c r="E4" s="508"/>
      <c r="F4" s="557">
        <f>E4-C4</f>
        <v>0</v>
      </c>
    </row>
    <row r="5" spans="1:6" ht="13.7" customHeight="1" x14ac:dyDescent="0.2">
      <c r="A5" s="541" t="s">
        <v>1016</v>
      </c>
      <c r="B5" s="556">
        <f>'Revenues 9-14'!D5</f>
        <v>734304</v>
      </c>
      <c r="C5" s="508"/>
      <c r="D5" s="557">
        <f t="shared" ref="D5:D18" si="0">B5-C5</f>
        <v>734304</v>
      </c>
      <c r="E5" s="508"/>
      <c r="F5" s="557">
        <f>E5-C5</f>
        <v>0</v>
      </c>
    </row>
    <row r="6" spans="1:6" ht="13.7" customHeight="1" x14ac:dyDescent="0.2">
      <c r="A6" s="541" t="s">
        <v>472</v>
      </c>
      <c r="B6" s="556">
        <f>'Revenues 9-14'!E5</f>
        <v>382412</v>
      </c>
      <c r="C6" s="508"/>
      <c r="D6" s="557">
        <f t="shared" si="0"/>
        <v>382412</v>
      </c>
      <c r="E6" s="508"/>
      <c r="F6" s="557">
        <f t="shared" ref="F6:F18" si="1">E6-C6</f>
        <v>0</v>
      </c>
    </row>
    <row r="7" spans="1:6" ht="13.7" customHeight="1" x14ac:dyDescent="0.2">
      <c r="A7" s="541" t="s">
        <v>161</v>
      </c>
      <c r="B7" s="556">
        <f>'Revenues 9-14'!F5</f>
        <v>352466</v>
      </c>
      <c r="C7" s="508"/>
      <c r="D7" s="557">
        <f t="shared" si="0"/>
        <v>352466</v>
      </c>
      <c r="E7" s="508"/>
      <c r="F7" s="557">
        <f t="shared" si="1"/>
        <v>0</v>
      </c>
    </row>
    <row r="8" spans="1:6" ht="13.7" customHeight="1" x14ac:dyDescent="0.2">
      <c r="A8" s="541" t="s">
        <v>1380</v>
      </c>
      <c r="B8" s="556">
        <f>'Revenues 9-14'!G5</f>
        <v>54903</v>
      </c>
      <c r="C8" s="508"/>
      <c r="D8" s="557">
        <f t="shared" si="0"/>
        <v>54903</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146861</v>
      </c>
      <c r="C10" s="508"/>
      <c r="D10" s="557">
        <f t="shared" si="0"/>
        <v>146861</v>
      </c>
      <c r="E10" s="508"/>
      <c r="F10" s="557">
        <f t="shared" si="1"/>
        <v>0</v>
      </c>
    </row>
    <row r="11" spans="1:6" x14ac:dyDescent="0.2">
      <c r="A11" s="541" t="s">
        <v>470</v>
      </c>
      <c r="B11" s="556">
        <f>'Revenues 9-14'!J5</f>
        <v>848427</v>
      </c>
      <c r="C11" s="508"/>
      <c r="D11" s="557">
        <f t="shared" si="0"/>
        <v>848427</v>
      </c>
      <c r="E11" s="508"/>
      <c r="F11" s="557">
        <f t="shared" si="1"/>
        <v>0</v>
      </c>
    </row>
    <row r="12" spans="1:6" ht="13.7" customHeight="1" x14ac:dyDescent="0.2">
      <c r="A12" s="541" t="s">
        <v>163</v>
      </c>
      <c r="B12" s="556">
        <f>'Revenues 9-14'!K5</f>
        <v>146861</v>
      </c>
      <c r="C12" s="508"/>
      <c r="D12" s="557">
        <f t="shared" si="0"/>
        <v>146861</v>
      </c>
      <c r="E12" s="508"/>
      <c r="F12" s="557">
        <f t="shared" si="1"/>
        <v>0</v>
      </c>
    </row>
    <row r="13" spans="1:6" ht="13.7" customHeight="1" x14ac:dyDescent="0.2">
      <c r="A13" s="541" t="s">
        <v>1090</v>
      </c>
      <c r="B13" s="556">
        <f>SUM('Revenues 9-14'!C6:D6)</f>
        <v>146861</v>
      </c>
      <c r="C13" s="508"/>
      <c r="D13" s="557">
        <f t="shared" si="0"/>
        <v>146861</v>
      </c>
      <c r="E13" s="508"/>
      <c r="F13" s="557">
        <f t="shared" si="1"/>
        <v>0</v>
      </c>
    </row>
    <row r="14" spans="1:6" ht="13.7" customHeight="1" x14ac:dyDescent="0.2">
      <c r="A14" s="541" t="s">
        <v>471</v>
      </c>
      <c r="B14" s="556">
        <f>SUM('Revenues 9-14'!C7:D7,'Revenues 9-14'!F7:H7)</f>
        <v>58744</v>
      </c>
      <c r="C14" s="508"/>
      <c r="D14" s="557">
        <f t="shared" si="0"/>
        <v>58744</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79844</v>
      </c>
      <c r="C16" s="508"/>
      <c r="D16" s="557">
        <f t="shared" si="0"/>
        <v>79844</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5653917</v>
      </c>
      <c r="C19" s="558">
        <f>SUM(C4:C18)</f>
        <v>0</v>
      </c>
      <c r="D19" s="558">
        <f>SUM(D4:D18)</f>
        <v>5653917</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1874</v>
      </c>
      <c r="B2" s="2348"/>
      <c r="C2" s="1570" t="s">
        <v>1990</v>
      </c>
      <c r="D2" s="1570" t="s">
        <v>1991</v>
      </c>
      <c r="E2" s="1570" t="s">
        <v>1992</v>
      </c>
      <c r="F2" s="1570" t="s">
        <v>1993</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2120</v>
      </c>
      <c r="B31" s="650">
        <v>42248</v>
      </c>
      <c r="C31" s="1092">
        <v>845000</v>
      </c>
      <c r="D31" s="1551">
        <v>3</v>
      </c>
      <c r="E31" s="1092">
        <v>845000</v>
      </c>
      <c r="F31" s="1092"/>
      <c r="G31" s="1092"/>
      <c r="H31" s="1092">
        <v>365000</v>
      </c>
      <c r="I31" s="1093">
        <f>((E31+F31)-H31)+G31</f>
        <v>480000</v>
      </c>
      <c r="J31" s="1092">
        <v>448393</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845000</v>
      </c>
      <c r="D49" s="1550"/>
      <c r="E49" s="1093">
        <f t="shared" ref="E49:J49" si="2">SUM(E31:E48)</f>
        <v>845000</v>
      </c>
      <c r="F49" s="1093">
        <f t="shared" si="2"/>
        <v>0</v>
      </c>
      <c r="G49" s="1093">
        <f t="shared" si="2"/>
        <v>0</v>
      </c>
      <c r="H49" s="1093">
        <f t="shared" si="2"/>
        <v>365000</v>
      </c>
      <c r="I49" s="1093">
        <f t="shared" si="2"/>
        <v>480000</v>
      </c>
      <c r="J49" s="1093">
        <f t="shared" si="2"/>
        <v>448393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1875</v>
      </c>
      <c r="B2" s="2377"/>
      <c r="C2" s="2377"/>
      <c r="D2" s="2377"/>
      <c r="E2" s="2378"/>
      <c r="F2" s="1826" t="s">
        <v>1055</v>
      </c>
      <c r="G2" s="1827" t="s">
        <v>100</v>
      </c>
      <c r="H2" s="1827" t="s">
        <v>471</v>
      </c>
      <c r="I2" s="1827" t="s">
        <v>1354</v>
      </c>
      <c r="J2" s="1827" t="s">
        <v>1000</v>
      </c>
      <c r="K2" s="1827" t="s">
        <v>144</v>
      </c>
    </row>
    <row r="3" spans="1:11" x14ac:dyDescent="0.2">
      <c r="A3" s="2379" t="s">
        <v>1998</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58804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33528</v>
      </c>
    </row>
    <row r="10" spans="1:11" ht="12" customHeight="1" x14ac:dyDescent="0.2">
      <c r="A10" s="2360" t="s">
        <v>1841</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58804</v>
      </c>
      <c r="I12" s="560">
        <f>SUM(I5:I11)</f>
        <v>0</v>
      </c>
      <c r="J12" s="560">
        <f>SUM(J5:J11)</f>
        <v>0</v>
      </c>
      <c r="K12" s="560">
        <f>SUM(K5:K11)</f>
        <v>33528</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v>58804</v>
      </c>
      <c r="I14" s="565"/>
      <c r="J14" s="1173"/>
      <c r="K14" s="1205">
        <v>33528</v>
      </c>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2000</v>
      </c>
      <c r="B19" s="2369"/>
      <c r="C19" s="2369"/>
      <c r="D19" s="2369"/>
      <c r="E19" s="2370"/>
      <c r="F19" s="257" t="s">
        <v>1086</v>
      </c>
      <c r="G19" s="564"/>
      <c r="H19" s="564"/>
      <c r="I19" s="564"/>
      <c r="J19" s="1205"/>
      <c r="K19" s="1191"/>
    </row>
    <row r="20" spans="1:11" ht="12.75" customHeight="1" x14ac:dyDescent="0.2">
      <c r="A20" s="2371" t="s">
        <v>1840</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1842</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58804</v>
      </c>
      <c r="I23" s="560">
        <f>SUM(I14:I16,I21,I22)</f>
        <v>0</v>
      </c>
      <c r="J23" s="560">
        <f>SUM(J14:J16,J21,J22)</f>
        <v>0</v>
      </c>
      <c r="K23" s="560">
        <f>SUM(K14:K16,K21,K22)</f>
        <v>33528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1839</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verticalCentered="1" headings="1"/>
  <pageMargins left="1" right="0.5" top="0.75" bottom="0.75" header="0.45" footer="0.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86460</v>
      </c>
      <c r="D5" s="634"/>
      <c r="E5" s="634"/>
      <c r="F5" s="1057">
        <f>(C5+D5)-E5</f>
        <v>86460</v>
      </c>
      <c r="G5" s="630"/>
      <c r="H5" s="636"/>
      <c r="I5" s="636"/>
      <c r="J5" s="636"/>
      <c r="K5" s="641"/>
      <c r="L5" s="1056">
        <f>F5-K5</f>
        <v>86460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9980127</v>
      </c>
      <c r="D8" s="635"/>
      <c r="E8" s="635"/>
      <c r="F8" s="1057">
        <f>(C8+D8)-E8</f>
        <v>9980127</v>
      </c>
      <c r="G8" s="631">
        <v>50</v>
      </c>
      <c r="H8" s="571">
        <v>3756743</v>
      </c>
      <c r="I8" s="571">
        <v>235352</v>
      </c>
      <c r="J8" s="571"/>
      <c r="K8" s="1056">
        <f>(H8+I8)-J8</f>
        <v>3992095</v>
      </c>
      <c r="L8" s="1056">
        <f>F8-K8</f>
        <v>5988032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2976931</v>
      </c>
      <c r="D10" s="1058">
        <v>207933</v>
      </c>
      <c r="E10" s="1058"/>
      <c r="F10" s="1059">
        <f>(C10+D10)-E10</f>
        <v>3184864</v>
      </c>
      <c r="G10" s="631">
        <v>20</v>
      </c>
      <c r="H10" s="1060">
        <v>1667889</v>
      </c>
      <c r="I10" s="1060">
        <v>147996</v>
      </c>
      <c r="J10" s="1060"/>
      <c r="K10" s="1056">
        <f>(H10+I10)-J10</f>
        <v>1815885</v>
      </c>
      <c r="L10" s="1056">
        <f>F10-K10</f>
        <v>1368979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887176</v>
      </c>
      <c r="D12" s="635">
        <v>69161</v>
      </c>
      <c r="E12" s="635"/>
      <c r="F12" s="1057">
        <f>(C12+D12)-E12</f>
        <v>956337</v>
      </c>
      <c r="G12" s="631">
        <v>10</v>
      </c>
      <c r="H12" s="571">
        <v>724015</v>
      </c>
      <c r="I12" s="571">
        <v>48211</v>
      </c>
      <c r="J12" s="571"/>
      <c r="K12" s="1056">
        <f>(H12+I12)-J12</f>
        <v>772226</v>
      </c>
      <c r="L12" s="1056">
        <f>F12-K12</f>
        <v>184111</v>
      </c>
    </row>
    <row r="13" spans="1:14" ht="14.25" thickTop="1" thickBot="1" x14ac:dyDescent="0.25">
      <c r="A13" s="646" t="s">
        <v>1312</v>
      </c>
      <c r="B13" s="285">
        <v>252</v>
      </c>
      <c r="C13" s="635">
        <v>105065</v>
      </c>
      <c r="D13" s="635">
        <v>10091</v>
      </c>
      <c r="E13" s="635"/>
      <c r="F13" s="1057">
        <f>(C13+D13)-E13</f>
        <v>115156</v>
      </c>
      <c r="G13" s="631">
        <v>5</v>
      </c>
      <c r="H13" s="571">
        <v>70158</v>
      </c>
      <c r="I13" s="571">
        <v>19967</v>
      </c>
      <c r="J13" s="571"/>
      <c r="K13" s="1056">
        <f>(H13+I13)-J13</f>
        <v>90125</v>
      </c>
      <c r="L13" s="1056">
        <f>F13-K13</f>
        <v>25031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29309</v>
      </c>
      <c r="D15" s="635">
        <v>3523</v>
      </c>
      <c r="E15" s="635">
        <v>29309</v>
      </c>
      <c r="F15" s="1057">
        <f>(C15+D15)-E15</f>
        <v>3523</v>
      </c>
      <c r="G15" s="632" t="s">
        <v>1008</v>
      </c>
      <c r="H15" s="633"/>
      <c r="I15" s="633"/>
      <c r="J15" s="633"/>
      <c r="K15" s="633"/>
      <c r="L15" s="1056">
        <f>F15-K15</f>
        <v>3523</v>
      </c>
    </row>
    <row r="16" spans="1:14" ht="15" customHeight="1" thickTop="1" thickBot="1" x14ac:dyDescent="0.25">
      <c r="A16" s="830" t="s">
        <v>729</v>
      </c>
      <c r="B16" s="864">
        <v>200</v>
      </c>
      <c r="C16" s="637">
        <f>SUM(C3,C5:C6,C8:C10,C12:C15)</f>
        <v>14065068</v>
      </c>
      <c r="D16" s="637">
        <f>SUM(D3,D5:D6,D8:D10,D12:D15)</f>
        <v>290708</v>
      </c>
      <c r="E16" s="637">
        <f>SUM(E3,E5:E6,E8:E10,E12:E15)</f>
        <v>29309</v>
      </c>
      <c r="F16" s="637">
        <f>SUM(F3,F5:F6,F8:F10,F12:F15)</f>
        <v>14326467</v>
      </c>
      <c r="G16" s="631"/>
      <c r="H16" s="637">
        <f>SUM(H3,H6,H8:H10,H12:H14,)</f>
        <v>6218805</v>
      </c>
      <c r="I16" s="637">
        <f>SUM(I3,I6,I8:I10,I12:I14,)</f>
        <v>451526</v>
      </c>
      <c r="J16" s="637">
        <f>SUM(J3,J6,J8:J10,J12:J14,)</f>
        <v>0</v>
      </c>
      <c r="K16" s="1057">
        <f>(H16+I16)-J16</f>
        <v>6670331</v>
      </c>
      <c r="L16" s="1057">
        <f>F16-K16</f>
        <v>7656136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451526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sqref="A1:R3"/>
      <selection pane="bottomLeft" activeCell="F131" sqref="F1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4745148</v>
      </c>
      <c r="G8" s="356"/>
    </row>
    <row r="9" spans="1:7" ht="12" customHeight="1" x14ac:dyDescent="0.2">
      <c r="A9" s="358" t="s">
        <v>528</v>
      </c>
      <c r="B9" s="934" t="s">
        <v>1805</v>
      </c>
      <c r="C9" s="357"/>
      <c r="D9" s="358" t="s">
        <v>580</v>
      </c>
      <c r="E9" s="575"/>
      <c r="F9" s="936">
        <f>'Expenditures 15-22'!K150</f>
        <v>745161</v>
      </c>
      <c r="G9" s="937"/>
    </row>
    <row r="10" spans="1:7" ht="12" customHeight="1" x14ac:dyDescent="0.2">
      <c r="A10" s="358" t="s">
        <v>578</v>
      </c>
      <c r="B10" s="934" t="s">
        <v>1806</v>
      </c>
      <c r="C10" s="357"/>
      <c r="D10" s="358" t="s">
        <v>580</v>
      </c>
      <c r="E10" s="575"/>
      <c r="F10" s="936">
        <f>'Expenditures 15-22'!K168</f>
        <v>408415</v>
      </c>
      <c r="G10" s="937"/>
    </row>
    <row r="11" spans="1:7" ht="12" customHeight="1" x14ac:dyDescent="0.2">
      <c r="A11" s="358" t="s">
        <v>529</v>
      </c>
      <c r="B11" s="934" t="s">
        <v>1807</v>
      </c>
      <c r="C11" s="357"/>
      <c r="D11" s="358" t="s">
        <v>580</v>
      </c>
      <c r="E11" s="575"/>
      <c r="F11" s="936">
        <f>'Expenditures 15-22'!K204</f>
        <v>587113</v>
      </c>
      <c r="G11" s="937"/>
    </row>
    <row r="12" spans="1:7" ht="12" customHeight="1" x14ac:dyDescent="0.2">
      <c r="A12" s="358" t="s">
        <v>530</v>
      </c>
      <c r="B12" s="934" t="s">
        <v>1808</v>
      </c>
      <c r="C12" s="357"/>
      <c r="D12" s="358" t="s">
        <v>580</v>
      </c>
      <c r="E12" s="575"/>
      <c r="F12" s="936">
        <f>'Expenditures 15-22'!K288</f>
        <v>124482</v>
      </c>
      <c r="G12" s="937"/>
    </row>
    <row r="13" spans="1:7" ht="12" customHeight="1" x14ac:dyDescent="0.2">
      <c r="A13" s="358" t="s">
        <v>112</v>
      </c>
      <c r="B13" s="934" t="s">
        <v>1809</v>
      </c>
      <c r="C13" s="357"/>
      <c r="D13" s="358" t="s">
        <v>580</v>
      </c>
      <c r="E13" s="575"/>
      <c r="F13" s="936">
        <f>'Expenditures 15-22'!K331</f>
        <v>793930</v>
      </c>
      <c r="G13" s="938"/>
    </row>
    <row r="14" spans="1:7" ht="12" customHeight="1" thickBot="1" x14ac:dyDescent="0.25">
      <c r="A14" s="939"/>
      <c r="B14" s="576"/>
      <c r="C14" s="577"/>
      <c r="D14" s="994" t="s">
        <v>580</v>
      </c>
      <c r="E14" s="588" t="s">
        <v>1112</v>
      </c>
      <c r="F14" s="940">
        <f>SUM(F8:F13)</f>
        <v>7404249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2135</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177489</v>
      </c>
      <c r="G53" s="356"/>
    </row>
    <row r="54" spans="1:7" ht="12" customHeight="1" x14ac:dyDescent="0.2">
      <c r="A54" s="358" t="s">
        <v>527</v>
      </c>
      <c r="B54" s="358" t="s">
        <v>1817</v>
      </c>
      <c r="C54" s="955" t="s">
        <v>1138</v>
      </c>
      <c r="D54" s="951" t="s">
        <v>1278</v>
      </c>
      <c r="E54" s="575"/>
      <c r="F54" s="1098">
        <f>'Expenditures 15-22'!G114</f>
        <v>147296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36590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365000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10091</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934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739535</v>
      </c>
      <c r="G75" s="356"/>
    </row>
    <row r="76" spans="1:8" s="961" customFormat="1" ht="12" customHeight="1" thickTop="1" thickBot="1" x14ac:dyDescent="0.25">
      <c r="A76" s="581"/>
      <c r="B76" s="579"/>
      <c r="C76" s="580"/>
      <c r="D76" s="960" t="s">
        <v>1792</v>
      </c>
      <c r="E76" s="591"/>
      <c r="F76" s="1104">
        <f>(F14-F75)</f>
        <v>6664714</v>
      </c>
      <c r="G76" s="358"/>
    </row>
    <row r="77" spans="1:8" s="961" customFormat="1" ht="12" customHeight="1" thickTop="1" x14ac:dyDescent="0.2">
      <c r="A77" s="582"/>
      <c r="B77" s="579"/>
      <c r="C77" s="580"/>
      <c r="D77" s="960" t="s">
        <v>2029</v>
      </c>
      <c r="E77" s="591"/>
      <c r="F77" s="1566">
        <v>543.95000000000005</v>
      </c>
      <c r="G77" s="359"/>
      <c r="H77" s="358"/>
    </row>
    <row r="78" spans="1:8" s="961" customFormat="1" ht="12" customHeight="1" thickBot="1" x14ac:dyDescent="0.25">
      <c r="A78" s="583"/>
      <c r="B78" s="579"/>
      <c r="C78" s="580"/>
      <c r="D78" s="960" t="s">
        <v>1859</v>
      </c>
      <c r="E78" s="591" t="s">
        <v>1112</v>
      </c>
      <c r="F78" s="1105">
        <f>IF(F77&gt;0,F76/F77," Complete Line 77")</f>
        <v>12252.438643257652</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218430</v>
      </c>
      <c r="G93" s="969"/>
    </row>
    <row r="94" spans="1:7" ht="12" customHeight="1" x14ac:dyDescent="0.2">
      <c r="A94" s="970" t="s">
        <v>146</v>
      </c>
      <c r="B94" s="970" t="s">
        <v>182</v>
      </c>
      <c r="C94" s="967">
        <v>1700</v>
      </c>
      <c r="D94" s="976" t="str">
        <f>'Revenues 9-14'!A82</f>
        <v>Total District/School Activity Income</v>
      </c>
      <c r="E94" s="384"/>
      <c r="F94" s="1063">
        <f>SUM('Revenues 9-14'!C82,'Revenues 9-14'!D82)</f>
        <v>210906</v>
      </c>
      <c r="G94" s="969"/>
    </row>
    <row r="95" spans="1:7" ht="12" customHeight="1" x14ac:dyDescent="0.2">
      <c r="A95" s="970" t="s">
        <v>527</v>
      </c>
      <c r="B95" s="970" t="s">
        <v>183</v>
      </c>
      <c r="C95" s="967">
        <f>'Revenues 9-14'!B84</f>
        <v>1811</v>
      </c>
      <c r="D95" s="968" t="str">
        <f>'Revenues 9-14'!A84</f>
        <v>Rentals - Regular Textbooks</v>
      </c>
      <c r="E95" s="384"/>
      <c r="F95" s="1063">
        <f>'Revenues 9-14'!C84</f>
        <v>53164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750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7993</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107256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12786</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270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33528</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175746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36226</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93806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53932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48837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22144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7429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17340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1100543</v>
      </c>
    </row>
    <row r="176" spans="1:7" ht="12" customHeight="1" x14ac:dyDescent="0.2">
      <c r="A176" s="584"/>
      <c r="B176" s="585"/>
      <c r="C176" s="586"/>
      <c r="D176" s="992" t="s">
        <v>1856</v>
      </c>
      <c r="E176" s="1046"/>
      <c r="F176" s="1108">
        <f>'PCTC-OEPP 28-29'!F76-F175</f>
        <v>5564171</v>
      </c>
    </row>
    <row r="177" spans="1:7" ht="12" customHeight="1" x14ac:dyDescent="0.2">
      <c r="A177" s="584"/>
      <c r="B177" s="585"/>
      <c r="C177" s="586"/>
      <c r="D177" s="992" t="s">
        <v>2013</v>
      </c>
      <c r="E177" s="1046"/>
      <c r="F177" s="1108">
        <f>'Cap Outlay Deprec 27'!I18</f>
        <v>451526</v>
      </c>
    </row>
    <row r="178" spans="1:7" ht="12" customHeight="1" x14ac:dyDescent="0.2">
      <c r="A178" s="584"/>
      <c r="B178" s="585"/>
      <c r="C178" s="586"/>
      <c r="D178" s="992" t="s">
        <v>1858</v>
      </c>
      <c r="E178" s="1046"/>
      <c r="F178" s="1108">
        <f>F176+F177</f>
        <v>6015697</v>
      </c>
    </row>
    <row r="179" spans="1:7" ht="12" customHeight="1" x14ac:dyDescent="0.2">
      <c r="A179" s="584"/>
      <c r="B179" s="587"/>
      <c r="C179" s="586"/>
      <c r="D179" s="992" t="s">
        <v>2014</v>
      </c>
      <c r="E179" s="1046"/>
      <c r="F179" s="1109">
        <f>'PCTC-OEPP 28-29'!F77</f>
        <v>543.95000000000005</v>
      </c>
      <c r="G179" s="68"/>
    </row>
    <row r="180" spans="1:7" ht="12" customHeight="1" thickBot="1" x14ac:dyDescent="0.25">
      <c r="A180" s="584"/>
      <c r="B180" s="587"/>
      <c r="C180" s="586"/>
      <c r="D180" s="992" t="s">
        <v>1935</v>
      </c>
      <c r="E180" s="1046" t="s">
        <v>1936</v>
      </c>
      <c r="F180" s="1110">
        <f>F178/F179</f>
        <v>11059.283022336611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3" sqref="B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71995</v>
      </c>
      <c r="F10" s="856"/>
      <c r="G10" s="1111"/>
      <c r="H10" s="215"/>
      <c r="I10" s="215"/>
    </row>
    <row r="11" spans="1:9" s="2" customFormat="1" ht="22.5" customHeight="1" x14ac:dyDescent="0.2">
      <c r="A11" s="2408" t="s">
        <v>2091</v>
      </c>
      <c r="B11" s="2409"/>
      <c r="C11" s="2409"/>
      <c r="D11" s="2410"/>
      <c r="E11" s="1994">
        <v>17841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3720849</v>
      </c>
      <c r="F19" s="763"/>
      <c r="G19" s="765">
        <f>'Expenditures 15-22'!K33-SUM('Expenditures 15-22'!G33,'Expenditures 15-22'!I33)+'Expenditures 15-22'!D223</f>
        <v>3720849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101401</v>
      </c>
      <c r="F21" s="763"/>
      <c r="G21" s="765">
        <f>'Expenditures 15-22'!K42-SUM('Expenditures 15-22'!G42,'Expenditures 15-22'!I42)+'Expenditures 15-22'!K120-SUM('Expenditures 15-22'!G120,'Expenditures 15-22'!I120)+'Expenditures 15-22'!K174-SUM('Expenditures 15-22'!G174,'Expenditures 15-22'!I174)+'Expenditures 15-22'!D232</f>
        <v>101401</v>
      </c>
      <c r="H21" s="286"/>
      <c r="I21" s="215"/>
    </row>
    <row r="22" spans="1:9" s="2" customFormat="1" ht="12" customHeight="1" x14ac:dyDescent="0.2">
      <c r="A22" s="762" t="s">
        <v>644</v>
      </c>
      <c r="B22" s="758"/>
      <c r="C22" s="757">
        <v>2200</v>
      </c>
      <c r="D22" s="763"/>
      <c r="E22" s="764">
        <f>'Expenditures 15-22'!K47-SUM('Expenditures 15-22'!G47,'Expenditures 15-22'!I47)+'Expenditures 15-22'!D237</f>
        <v>33242</v>
      </c>
      <c r="F22" s="763"/>
      <c r="G22" s="765">
        <f>'Expenditures 15-22'!K47-SUM('Expenditures 15-22'!G47,'Expenditures 15-22'!I47)+'Expenditures 15-22'!D237</f>
        <v>33242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988713</v>
      </c>
      <c r="F23" s="763"/>
      <c r="G23" s="764">
        <f>'Expenditures 15-22'!K53-SUM('Expenditures 15-22'!G53,'Expenditures 15-22'!I53)+'Expenditures 15-22'!D251+'Expenditures 15-22'!K323-SUM('Expenditures 15-22'!G323,'Expenditures 15-22'!I323)</f>
        <v>988713</v>
      </c>
      <c r="H23" s="286"/>
      <c r="I23" s="215"/>
    </row>
    <row r="24" spans="1:9" s="2" customFormat="1" ht="12" customHeight="1" x14ac:dyDescent="0.2">
      <c r="A24" s="762" t="s">
        <v>646</v>
      </c>
      <c r="B24" s="758"/>
      <c r="C24" s="757">
        <v>2400</v>
      </c>
      <c r="D24" s="763"/>
      <c r="E24" s="764">
        <f>'Expenditures 15-22'!K57-SUM('Expenditures 15-22'!G57,'Expenditures 15-22'!I57)+'Expenditures 15-22'!D255</f>
        <v>143136</v>
      </c>
      <c r="F24" s="763"/>
      <c r="G24" s="765">
        <f>'Expenditures 15-22'!K57-SUM('Expenditures 15-22'!G57,'Expenditures 15-22'!I57)+'Expenditures 15-22'!D255</f>
        <v>143136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35329</v>
      </c>
      <c r="E26" s="764">
        <f>'Expenditures 15-22'!K122-SUM('Expenditures 15-22'!G122,'Expenditures 15-22'!I122)+E7</f>
        <v>0</v>
      </c>
      <c r="F26" s="764">
        <f>'Expenditures 15-22'!K59-SUM('Expenditures 15-22'!G59,'Expenditures 15-22'!I59)+'Expenditures 15-22'!D257-E7</f>
        <v>35329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735816</v>
      </c>
      <c r="F28" s="767">
        <f>'Expenditures 15-22'!K61-SUM('Expenditures 15-22'!G61,'Expenditures 15-22'!I61)+'Expenditures 15-22'!K124-SUM('Expenditures 15-22'!G124,'Expenditures 15-22'!I124)+'Expenditures 15-22'!D260-E9</f>
        <v>735816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577022</v>
      </c>
      <c r="F29" s="763"/>
      <c r="G29" s="765">
        <f>'Expenditures 15-22'!K62-SUM('Expenditures 15-22'!G62,'Expenditures 15-22'!I62)+'Expenditures 15-22'!K125-SUM('Expenditures 15-22'!G125,'Expenditures 15-22'!I125)+'Expenditures 15-22'!K176-SUM('Expenditures 15-22'!G176,'Expenditures 15-22'!I176)+'Expenditures 15-22'!D261</f>
        <v>577022</v>
      </c>
      <c r="H29" s="392"/>
    </row>
    <row r="30" spans="1:9" ht="12" customHeight="1" x14ac:dyDescent="0.2">
      <c r="A30" s="762" t="s">
        <v>106</v>
      </c>
      <c r="B30" s="760"/>
      <c r="C30" s="757">
        <v>2560</v>
      </c>
      <c r="D30" s="763"/>
      <c r="E30" s="764">
        <f>'Expenditures 15-22'!K63-SUM('Expenditures 15-22'!G63,'Expenditures 15-22'!I63)+'Expenditures 15-22'!D262-E10</f>
        <v>213765</v>
      </c>
      <c r="F30" s="763"/>
      <c r="G30" s="764">
        <f>'Expenditures 15-22'!K63-SUM('Expenditures 15-22'!G63,'Expenditures 15-22'!I63)+'Expenditures 15-22'!D262-E10</f>
        <v>213765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31</v>
      </c>
      <c r="F33" s="763"/>
      <c r="G33" s="764">
        <f>'Expenditures 15-22'!K67-SUM('Expenditures 15-22'!G67,'Expenditures 15-22'!I67)+'Expenditures 15-22'!D266</f>
        <v>31</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3069</v>
      </c>
      <c r="F39" s="763"/>
      <c r="G39" s="764">
        <f>'Expenditures 15-22'!K75-SUM('Expenditures 15-22'!G75,'Expenditures 15-22'!I75)+'Expenditures 15-22'!K130-SUM('Expenditures 15-22'!G130,'Expenditures 15-22'!I130)+'Expenditures 15-22'!K179-SUM('Expenditures 15-22'!G179,'Expenditures 15-22'!I179)+'Expenditures 15-22'!D274</f>
        <v>3069</v>
      </c>
    </row>
    <row r="40" spans="1:7" ht="12" customHeight="1" x14ac:dyDescent="0.2">
      <c r="A40" s="779" t="s">
        <v>162</v>
      </c>
      <c r="B40" s="780"/>
      <c r="C40" s="781"/>
      <c r="D40" s="767">
        <f>SUM(D19:D39)</f>
        <v>35329</v>
      </c>
      <c r="E40" s="767">
        <f>SUM(E19:E39)</f>
        <v>6517044</v>
      </c>
      <c r="F40" s="767">
        <f>SUM(F19:F39)</f>
        <v>771145</v>
      </c>
      <c r="G40" s="767">
        <f>SUM(G19:G39)</f>
        <v>5781228</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35329</v>
      </c>
      <c r="F42" s="772" t="s">
        <v>553</v>
      </c>
      <c r="G42" s="768">
        <f>F40</f>
        <v>771145</v>
      </c>
    </row>
    <row r="43" spans="1:7" ht="12" customHeight="1" x14ac:dyDescent="0.2">
      <c r="A43" s="286"/>
      <c r="B43" s="215"/>
      <c r="C43" s="287"/>
      <c r="D43" s="772" t="s">
        <v>552</v>
      </c>
      <c r="E43" s="768">
        <f>E40</f>
        <v>6517044</v>
      </c>
      <c r="F43" s="772" t="s">
        <v>552</v>
      </c>
      <c r="G43" s="768">
        <f>G40</f>
        <v>5781228</v>
      </c>
    </row>
    <row r="44" spans="1:7" ht="12" customHeight="1" x14ac:dyDescent="0.2">
      <c r="A44" s="286"/>
      <c r="B44" s="215"/>
      <c r="C44" s="215"/>
      <c r="D44" s="782" t="s">
        <v>1165</v>
      </c>
      <c r="E44" s="783">
        <f>(E42/E43)</f>
        <v>5.4210160311945112E-3</v>
      </c>
      <c r="F44" s="782" t="s">
        <v>1165</v>
      </c>
      <c r="G44" s="783">
        <f>(G42/G43)</f>
        <v>0.13338775083771129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sqref="A1:R3"/>
      <selection pane="bottomLeft" activeCell="G8" sqref="G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16384" width="9.140625" style="1923"/>
  </cols>
  <sheetData>
    <row r="1" spans="1:5" ht="21" customHeight="1" x14ac:dyDescent="0.2">
      <c r="A1" s="2411" t="s">
        <v>1651</v>
      </c>
      <c r="B1" s="2411"/>
      <c r="C1" s="2411"/>
      <c r="D1" s="2411"/>
      <c r="E1" s="2411"/>
    </row>
    <row r="2" spans="1:5" ht="14.25" customHeight="1" x14ac:dyDescent="0.2">
      <c r="A2" s="1921" t="s">
        <v>1652</v>
      </c>
      <c r="B2" s="1921"/>
      <c r="C2" s="1921"/>
      <c r="D2" s="1921"/>
      <c r="E2" s="1922"/>
    </row>
    <row r="3" spans="1:5" ht="15" customHeight="1" x14ac:dyDescent="0.2">
      <c r="A3" s="1921" t="s">
        <v>2016</v>
      </c>
      <c r="B3" s="1921"/>
      <c r="C3" s="1921"/>
      <c r="D3" s="1921"/>
      <c r="E3" s="1922"/>
    </row>
    <row r="4" spans="1:5" ht="3.75" customHeight="1" x14ac:dyDescent="0.2">
      <c r="A4" s="1921"/>
      <c r="B4" s="1921"/>
      <c r="C4" s="1921"/>
      <c r="D4" s="1921"/>
      <c r="E4" s="1922"/>
    </row>
    <row r="5" spans="1:5" ht="15" x14ac:dyDescent="0.25">
      <c r="A5" s="2415" t="s">
        <v>1937</v>
      </c>
      <c r="B5" s="2416"/>
      <c r="C5" s="2416"/>
      <c r="D5" s="2416"/>
      <c r="E5" s="2416"/>
    </row>
    <row r="6" spans="1:5" ht="12" customHeight="1" x14ac:dyDescent="0.25">
      <c r="A6" s="1924"/>
      <c r="B6" s="2417"/>
      <c r="C6" s="2417"/>
      <c r="D6" s="2417"/>
      <c r="E6" s="1925"/>
    </row>
    <row r="7" spans="1:5" ht="11.25" customHeight="1" x14ac:dyDescent="0.25">
      <c r="A7" s="1924"/>
      <c r="B7" s="2418"/>
      <c r="C7" s="2418"/>
      <c r="D7" s="2418"/>
      <c r="E7" s="1925"/>
    </row>
    <row r="8" spans="1:5" ht="34.5" customHeight="1" x14ac:dyDescent="0.2">
      <c r="A8" s="1945" t="s">
        <v>1653</v>
      </c>
      <c r="B8" s="1926" t="s">
        <v>1654</v>
      </c>
      <c r="C8" s="1926" t="s">
        <v>1655</v>
      </c>
      <c r="D8" s="1927" t="s">
        <v>1656</v>
      </c>
      <c r="E8" s="1926" t="s">
        <v>1657</v>
      </c>
    </row>
    <row r="9" spans="1:5" ht="15.75" customHeight="1" x14ac:dyDescent="0.2">
      <c r="A9" s="1946" t="s">
        <v>1932</v>
      </c>
      <c r="B9" s="1928"/>
      <c r="C9" s="1928"/>
      <c r="D9" s="1929"/>
      <c r="E9" s="1930"/>
    </row>
    <row r="10" spans="1:5" ht="27.75" customHeight="1" x14ac:dyDescent="0.2">
      <c r="A10" s="1931" t="s">
        <v>1729</v>
      </c>
      <c r="B10" s="1932"/>
      <c r="C10" s="1932"/>
      <c r="D10" s="1995" t="s">
        <v>1658</v>
      </c>
      <c r="E10" s="1933" t="s">
        <v>1659</v>
      </c>
    </row>
    <row r="11" spans="1:5" ht="12" customHeight="1" x14ac:dyDescent="0.2">
      <c r="A11" s="1934" t="s">
        <v>1660</v>
      </c>
      <c r="B11" s="1935"/>
      <c r="C11" s="1935"/>
      <c r="D11" s="1936"/>
      <c r="E11" s="1937"/>
    </row>
    <row r="12" spans="1:5" ht="12" customHeight="1" x14ac:dyDescent="0.2">
      <c r="A12" s="1934" t="s">
        <v>1661</v>
      </c>
      <c r="B12" s="1935"/>
      <c r="C12" s="1935"/>
      <c r="D12" s="1938"/>
      <c r="E12" s="1937"/>
    </row>
    <row r="13" spans="1:5" ht="12" customHeight="1" x14ac:dyDescent="0.2">
      <c r="A13" s="1934" t="s">
        <v>1662</v>
      </c>
      <c r="B13" s="1935"/>
      <c r="C13" s="1935"/>
      <c r="D13" s="1938"/>
      <c r="E13" s="1937"/>
    </row>
    <row r="14" spans="1:5" ht="12" customHeight="1" x14ac:dyDescent="0.2">
      <c r="A14" s="1934" t="s">
        <v>1663</v>
      </c>
      <c r="B14" s="1935"/>
      <c r="C14" s="1935"/>
      <c r="D14" s="1938"/>
      <c r="E14" s="1937"/>
    </row>
    <row r="15" spans="1:5" ht="12" customHeight="1" x14ac:dyDescent="0.2">
      <c r="A15" s="1934" t="s">
        <v>1664</v>
      </c>
      <c r="B15" s="1935"/>
      <c r="C15" s="1935"/>
      <c r="D15" s="1938"/>
      <c r="E15" s="1937"/>
    </row>
    <row r="16" spans="1:5" ht="12" customHeight="1" x14ac:dyDescent="0.2">
      <c r="A16" s="1934" t="s">
        <v>1665</v>
      </c>
      <c r="B16" s="1935"/>
      <c r="C16" s="1935"/>
      <c r="D16" s="1938"/>
      <c r="E16" s="1937"/>
    </row>
    <row r="17" spans="1:10" ht="12" customHeight="1" x14ac:dyDescent="0.2">
      <c r="A17" s="1934" t="s">
        <v>1666</v>
      </c>
      <c r="B17" s="1935"/>
      <c r="C17" s="1935"/>
      <c r="D17" s="1938"/>
      <c r="E17" s="1937"/>
    </row>
    <row r="18" spans="1:10" ht="12" customHeight="1" x14ac:dyDescent="0.2">
      <c r="A18" s="1934" t="s">
        <v>1667</v>
      </c>
      <c r="B18" s="1935"/>
      <c r="C18" s="1935"/>
      <c r="D18" s="1938"/>
      <c r="E18" s="1937"/>
    </row>
    <row r="19" spans="1:10" ht="12" customHeight="1" x14ac:dyDescent="0.2">
      <c r="A19" s="1934" t="s">
        <v>1917</v>
      </c>
      <c r="B19" s="1935"/>
      <c r="C19" s="1935"/>
      <c r="D19" s="1938"/>
      <c r="E19" s="1937"/>
    </row>
    <row r="20" spans="1:10" ht="12" customHeight="1" x14ac:dyDescent="0.2">
      <c r="A20" s="1934" t="s">
        <v>1918</v>
      </c>
      <c r="B20" s="1935"/>
      <c r="C20" s="1935"/>
      <c r="D20" s="1938"/>
      <c r="E20" s="1937"/>
    </row>
    <row r="21" spans="1:10" ht="12" customHeight="1" x14ac:dyDescent="0.2">
      <c r="A21" s="1934" t="s">
        <v>1919</v>
      </c>
      <c r="B21" s="1935"/>
      <c r="C21" s="1935"/>
      <c r="D21" s="1938"/>
      <c r="E21" s="1937"/>
    </row>
    <row r="22" spans="1:10" ht="12" customHeight="1" x14ac:dyDescent="0.2">
      <c r="A22" s="1934" t="s">
        <v>1920</v>
      </c>
      <c r="B22" s="1935"/>
      <c r="C22" s="1935"/>
      <c r="D22" s="1938"/>
      <c r="E22" s="1937"/>
    </row>
    <row r="23" spans="1:10" ht="12" customHeight="1" x14ac:dyDescent="0.2">
      <c r="A23" s="1934" t="s">
        <v>1921</v>
      </c>
      <c r="B23" s="1935"/>
      <c r="C23" s="1935"/>
      <c r="D23" s="1938"/>
      <c r="E23" s="1937"/>
    </row>
    <row r="24" spans="1:10" ht="12" customHeight="1" x14ac:dyDescent="0.2">
      <c r="A24" s="1934" t="s">
        <v>1922</v>
      </c>
      <c r="B24" s="1935"/>
      <c r="C24" s="1935"/>
      <c r="D24" s="1938"/>
      <c r="E24" s="1937"/>
    </row>
    <row r="25" spans="1:10" ht="12" customHeight="1" x14ac:dyDescent="0.2">
      <c r="A25" s="1934" t="s">
        <v>1923</v>
      </c>
      <c r="B25" s="1935"/>
      <c r="C25" s="1935"/>
      <c r="D25" s="1938"/>
      <c r="E25" s="1937"/>
    </row>
    <row r="26" spans="1:10" ht="12" customHeight="1" x14ac:dyDescent="0.2">
      <c r="A26" s="1934" t="s">
        <v>1924</v>
      </c>
      <c r="B26" s="1935" t="s">
        <v>2102</v>
      </c>
      <c r="C26" s="1935" t="s">
        <v>2102</v>
      </c>
      <c r="D26" s="1938" t="s">
        <v>2102</v>
      </c>
      <c r="E26" s="1937" t="s">
        <v>2121</v>
      </c>
    </row>
    <row r="27" spans="1:10" x14ac:dyDescent="0.2">
      <c r="A27" s="1934" t="s">
        <v>1925</v>
      </c>
      <c r="B27" s="1935"/>
      <c r="C27" s="1935"/>
      <c r="D27" s="1938"/>
      <c r="E27" s="1937"/>
    </row>
    <row r="28" spans="1:10" ht="12" customHeight="1" x14ac:dyDescent="0.2">
      <c r="A28" s="1934" t="s">
        <v>1926</v>
      </c>
      <c r="B28" s="1935"/>
      <c r="C28" s="1935"/>
      <c r="D28" s="1938"/>
      <c r="E28" s="1937"/>
    </row>
    <row r="29" spans="1:10" ht="12" customHeight="1" x14ac:dyDescent="0.2">
      <c r="A29" s="1934" t="s">
        <v>1927</v>
      </c>
      <c r="B29" s="1935"/>
      <c r="C29" s="1935"/>
      <c r="D29" s="1938"/>
      <c r="E29" s="1937"/>
    </row>
    <row r="30" spans="1:10" ht="12" customHeight="1" x14ac:dyDescent="0.2">
      <c r="A30" s="1934" t="s">
        <v>1928</v>
      </c>
      <c r="B30" s="1935"/>
      <c r="C30" s="1935"/>
      <c r="D30" s="1938"/>
      <c r="E30" s="1937"/>
    </row>
    <row r="31" spans="1:10" ht="12" customHeight="1" x14ac:dyDescent="0.2">
      <c r="A31" s="1934" t="s">
        <v>1929</v>
      </c>
      <c r="B31" s="1935"/>
      <c r="C31" s="1935"/>
      <c r="D31" s="1938"/>
      <c r="E31" s="1937"/>
      <c r="J31" s="1947"/>
    </row>
    <row r="32" spans="1:10"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47625</xdr:rowOff>
                  </from>
                  <to>
                    <xdr:col>0</xdr:col>
                    <xdr:colOff>762000</xdr:colOff>
                    <xdr:row>7</xdr:row>
                    <xdr:rowOff>276225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Central CHSD 71</v>
      </c>
      <c r="J6" s="2438"/>
    </row>
    <row r="7" spans="1:10" x14ac:dyDescent="0.2">
      <c r="A7" s="2439" t="s">
        <v>1015</v>
      </c>
      <c r="B7" s="2440"/>
      <c r="C7" s="2440"/>
      <c r="D7" s="2440"/>
      <c r="E7" s="2441"/>
      <c r="F7" s="1605"/>
      <c r="G7" s="1594"/>
      <c r="H7" s="1604" t="s">
        <v>431</v>
      </c>
      <c r="I7" s="2442">
        <f>COVER!A13</f>
        <v>13014071016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169810</v>
      </c>
      <c r="F12" s="1633"/>
      <c r="G12" s="1632">
        <f t="shared" ref="G12:G18" si="0">SUM(E12:F12)</f>
        <v>169810</v>
      </c>
      <c r="H12" s="1634">
        <v>120377</v>
      </c>
      <c r="I12" s="1633"/>
      <c r="J12" s="1632">
        <f t="shared" ref="J12:J18" si="1">SUM(H12:I12)</f>
        <v>120377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25664</v>
      </c>
      <c r="F15" s="1632">
        <f>'Expenditures 15-22'!K122</f>
        <v>0</v>
      </c>
      <c r="G15" s="1632">
        <f t="shared" si="0"/>
        <v>25664</v>
      </c>
      <c r="H15" s="1634">
        <v>25429</v>
      </c>
      <c r="I15" s="1634"/>
      <c r="J15" s="1632">
        <f t="shared" si="1"/>
        <v>25429</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195474</v>
      </c>
      <c r="F19" s="1640">
        <f t="shared" si="2"/>
        <v>0</v>
      </c>
      <c r="G19" s="1640">
        <f t="shared" si="2"/>
        <v>195474</v>
      </c>
      <c r="H19" s="1640">
        <f t="shared" si="2"/>
        <v>145806</v>
      </c>
      <c r="I19" s="1640">
        <f t="shared" si="2"/>
        <v>0</v>
      </c>
      <c r="J19" s="1640">
        <f t="shared" si="2"/>
        <v>145806</v>
      </c>
    </row>
    <row r="20" spans="1:10" ht="25.5" customHeight="1" thickTop="1" x14ac:dyDescent="0.2">
      <c r="A20" s="1628">
        <v>9</v>
      </c>
      <c r="B20" s="2449" t="s">
        <v>2021</v>
      </c>
      <c r="C20" s="2447"/>
      <c r="D20" s="2448"/>
      <c r="E20" s="1641"/>
      <c r="F20" s="1641"/>
      <c r="G20" s="1641"/>
      <c r="H20" s="1641"/>
      <c r="I20" s="1641"/>
      <c r="J20" s="1642">
        <f>IF(AND(G19&gt;0,J19&gt;0),(((J19-G19)/G19)),"Enter Budget Data")</f>
        <v>-0.25409005801283036</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6"/>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71"/>
  <sheetViews>
    <sheetView showGridLines="0" topLeftCell="A13" zoomScale="110" zoomScaleNormal="110" workbookViewId="0">
      <selection activeCell="J29" sqref="J29"/>
    </sheetView>
  </sheetViews>
  <sheetFormatPr defaultRowHeight="12.75" x14ac:dyDescent="0.2"/>
  <cols>
    <col min="1" max="1" width="4.28515625" customWidth="1"/>
    <col min="2" max="2" width="6.42578125" bestFit="1" customWidth="1"/>
    <col min="3" max="3" width="2.5703125" customWidth="1"/>
    <col min="4" max="4" width="7" customWidth="1"/>
    <col min="5" max="5" width="1.42578125" style="611" customWidth="1"/>
    <col min="6" max="6" width="23.7109375" bestFit="1" customWidth="1"/>
    <col min="7" max="7" width="2.7109375" style="611" customWidth="1"/>
    <col min="8" max="8" width="26.7109375" bestFit="1" customWidth="1"/>
    <col min="9" max="9" width="2.140625" style="611" customWidth="1"/>
    <col min="10" max="10" width="15" customWidth="1"/>
  </cols>
  <sheetData>
    <row r="2" spans="1:10" x14ac:dyDescent="0.2">
      <c r="A2" s="133" t="s">
        <v>294</v>
      </c>
    </row>
    <row r="3" spans="1:10" x14ac:dyDescent="0.2">
      <c r="A3" t="s">
        <v>295</v>
      </c>
    </row>
    <row r="4" spans="1:10" s="2105" customFormat="1" x14ac:dyDescent="0.2">
      <c r="B4" s="2106" t="s">
        <v>2122</v>
      </c>
      <c r="C4" s="2106"/>
      <c r="D4" s="2106" t="s">
        <v>2123</v>
      </c>
      <c r="E4" s="2106"/>
      <c r="F4" s="2107" t="s">
        <v>1247</v>
      </c>
      <c r="G4" s="2106"/>
      <c r="H4" s="2107" t="s">
        <v>560</v>
      </c>
      <c r="I4" s="2106"/>
      <c r="J4" s="2106" t="s">
        <v>1011</v>
      </c>
    </row>
    <row r="5" spans="1:10" x14ac:dyDescent="0.2">
      <c r="A5" s="386">
        <v>1</v>
      </c>
      <c r="B5">
        <v>14</v>
      </c>
      <c r="D5">
        <v>17</v>
      </c>
      <c r="F5" s="12" t="s">
        <v>1350</v>
      </c>
      <c r="H5" s="12" t="s">
        <v>2124</v>
      </c>
      <c r="J5" s="2108">
        <v>43167</v>
      </c>
    </row>
    <row r="6" spans="1:10" ht="6.95" customHeight="1" x14ac:dyDescent="0.2">
      <c r="A6" s="386"/>
      <c r="F6" s="12"/>
      <c r="H6" s="12"/>
      <c r="J6" s="2108"/>
    </row>
    <row r="7" spans="1:10" x14ac:dyDescent="0.2">
      <c r="A7" s="386">
        <v>2</v>
      </c>
      <c r="B7">
        <v>14</v>
      </c>
      <c r="D7">
        <v>17</v>
      </c>
      <c r="F7" s="12" t="s">
        <v>1016</v>
      </c>
      <c r="H7" s="12" t="s">
        <v>2124</v>
      </c>
      <c r="J7" s="2108">
        <v>23083</v>
      </c>
    </row>
    <row r="8" spans="1:10" ht="6.95" customHeight="1" x14ac:dyDescent="0.2">
      <c r="A8" s="386"/>
      <c r="F8" s="12"/>
      <c r="H8" s="12"/>
      <c r="J8" s="2108"/>
    </row>
    <row r="9" spans="1:10" x14ac:dyDescent="0.2">
      <c r="A9" s="386">
        <v>3</v>
      </c>
      <c r="B9">
        <v>15</v>
      </c>
      <c r="D9">
        <v>17</v>
      </c>
      <c r="F9" s="12" t="s">
        <v>1350</v>
      </c>
      <c r="H9" s="12" t="s">
        <v>2125</v>
      </c>
      <c r="J9" s="2108">
        <v>-3545</v>
      </c>
    </row>
    <row r="10" spans="1:10" x14ac:dyDescent="0.2">
      <c r="A10" s="386"/>
      <c r="H10" s="12" t="s">
        <v>2126</v>
      </c>
      <c r="J10" s="2108">
        <v>4708.51</v>
      </c>
    </row>
    <row r="11" spans="1:10" x14ac:dyDescent="0.2">
      <c r="A11" s="387"/>
      <c r="H11" s="12" t="s">
        <v>2127</v>
      </c>
      <c r="J11" s="2108">
        <v>1968</v>
      </c>
    </row>
    <row r="12" spans="1:10" ht="13.5" thickBot="1" x14ac:dyDescent="0.25">
      <c r="A12" s="387"/>
      <c r="J12" s="2109">
        <f>SUM(J9:J11)</f>
        <v>3131.51</v>
      </c>
    </row>
    <row r="13" spans="1:10" ht="6.95" customHeight="1" thickTop="1" x14ac:dyDescent="0.2">
      <c r="A13" s="387"/>
      <c r="J13" s="2108"/>
    </row>
    <row r="14" spans="1:10" x14ac:dyDescent="0.2">
      <c r="A14" s="387">
        <v>4</v>
      </c>
      <c r="B14">
        <v>15</v>
      </c>
      <c r="D14">
        <v>81</v>
      </c>
      <c r="F14" s="12" t="s">
        <v>1350</v>
      </c>
      <c r="H14" s="12" t="s">
        <v>2128</v>
      </c>
      <c r="J14" s="2108">
        <v>8972</v>
      </c>
    </row>
    <row r="15" spans="1:10" x14ac:dyDescent="0.2">
      <c r="A15" s="387"/>
      <c r="H15" s="12" t="s">
        <v>2129</v>
      </c>
      <c r="J15" s="2108">
        <v>500</v>
      </c>
    </row>
    <row r="16" spans="1:10" x14ac:dyDescent="0.2">
      <c r="A16" s="387"/>
      <c r="H16" s="12" t="s">
        <v>2130</v>
      </c>
      <c r="J16" s="2108">
        <v>363</v>
      </c>
    </row>
    <row r="17" spans="1:10" x14ac:dyDescent="0.2">
      <c r="A17" s="387"/>
      <c r="H17" s="12" t="s">
        <v>2131</v>
      </c>
      <c r="J17" s="2108">
        <v>896</v>
      </c>
    </row>
    <row r="18" spans="1:10" x14ac:dyDescent="0.2">
      <c r="A18" s="387"/>
      <c r="H18" s="12" t="s">
        <v>2132</v>
      </c>
      <c r="J18" s="2108">
        <v>28323</v>
      </c>
    </row>
    <row r="19" spans="1:10" x14ac:dyDescent="0.2">
      <c r="A19" s="387"/>
      <c r="H19" s="12" t="s">
        <v>2133</v>
      </c>
      <c r="J19" s="2108">
        <v>2501</v>
      </c>
    </row>
    <row r="20" spans="1:10" x14ac:dyDescent="0.2">
      <c r="A20" s="387"/>
      <c r="H20" s="12" t="s">
        <v>2134</v>
      </c>
      <c r="J20" s="2108">
        <v>17642</v>
      </c>
    </row>
    <row r="21" spans="1:10" x14ac:dyDescent="0.2">
      <c r="A21" s="387"/>
      <c r="H21" s="12" t="s">
        <v>2135</v>
      </c>
      <c r="J21" s="2108">
        <v>149</v>
      </c>
    </row>
    <row r="22" spans="1:10" ht="13.5" thickBot="1" x14ac:dyDescent="0.25">
      <c r="A22" s="387"/>
      <c r="J22" s="2109">
        <f>SUM(J14:J21)</f>
        <v>59346</v>
      </c>
    </row>
    <row r="23" spans="1:10" ht="6.95" customHeight="1" thickTop="1" x14ac:dyDescent="0.2">
      <c r="A23" s="387"/>
      <c r="J23" s="2108"/>
    </row>
    <row r="24" spans="1:10" x14ac:dyDescent="0.2">
      <c r="A24" s="387">
        <v>5</v>
      </c>
      <c r="B24">
        <v>16</v>
      </c>
      <c r="D24">
        <v>107</v>
      </c>
      <c r="F24" s="12" t="s">
        <v>1350</v>
      </c>
      <c r="H24" s="12" t="s">
        <v>1230</v>
      </c>
      <c r="J24" s="2108">
        <v>38904</v>
      </c>
    </row>
    <row r="25" spans="1:10" x14ac:dyDescent="0.2">
      <c r="A25" s="387"/>
      <c r="H25" s="12" t="s">
        <v>2136</v>
      </c>
      <c r="J25" s="2108">
        <v>7446</v>
      </c>
    </row>
    <row r="26" spans="1:10" x14ac:dyDescent="0.2">
      <c r="A26" s="387"/>
      <c r="H26" s="12" t="s">
        <v>2137</v>
      </c>
      <c r="J26" s="2108">
        <v>500</v>
      </c>
    </row>
    <row r="27" spans="1:10" x14ac:dyDescent="0.2">
      <c r="A27" s="387"/>
      <c r="H27" s="12" t="s">
        <v>2138</v>
      </c>
      <c r="J27" s="2108">
        <v>1500</v>
      </c>
    </row>
    <row r="28" spans="1:10" x14ac:dyDescent="0.2">
      <c r="A28" s="387"/>
      <c r="H28" s="12" t="s">
        <v>2139</v>
      </c>
      <c r="J28" s="2108">
        <v>345</v>
      </c>
    </row>
    <row r="29" spans="1:10" x14ac:dyDescent="0.2">
      <c r="A29" s="387"/>
      <c r="H29" s="12" t="s">
        <v>2140</v>
      </c>
      <c r="J29" s="2108">
        <v>2848</v>
      </c>
    </row>
    <row r="30" spans="1:10" x14ac:dyDescent="0.2">
      <c r="A30" s="387"/>
      <c r="H30" s="12" t="s">
        <v>2141</v>
      </c>
      <c r="J30" s="2108">
        <v>1813</v>
      </c>
    </row>
    <row r="31" spans="1:10" x14ac:dyDescent="0.2">
      <c r="A31" s="387"/>
      <c r="H31" s="12" t="s">
        <v>2151</v>
      </c>
      <c r="J31" s="2108">
        <v>1120</v>
      </c>
    </row>
    <row r="32" spans="1:10" x14ac:dyDescent="0.2">
      <c r="A32" s="387"/>
      <c r="H32" s="12" t="s">
        <v>2142</v>
      </c>
      <c r="J32" s="2108">
        <v>9056</v>
      </c>
    </row>
    <row r="33" spans="1:10" x14ac:dyDescent="0.2">
      <c r="A33" s="387"/>
      <c r="H33" s="12" t="s">
        <v>2143</v>
      </c>
      <c r="J33" s="2108">
        <v>840</v>
      </c>
    </row>
    <row r="34" spans="1:10" x14ac:dyDescent="0.2">
      <c r="A34" s="387"/>
      <c r="H34" s="12" t="s">
        <v>2144</v>
      </c>
      <c r="J34" s="2108">
        <v>353</v>
      </c>
    </row>
    <row r="35" spans="1:10" x14ac:dyDescent="0.2">
      <c r="A35" s="387"/>
      <c r="H35" s="12" t="s">
        <v>2145</v>
      </c>
      <c r="J35" s="2108">
        <v>11937</v>
      </c>
    </row>
    <row r="36" spans="1:10" x14ac:dyDescent="0.2">
      <c r="A36" s="387"/>
      <c r="H36" s="12" t="s">
        <v>2146</v>
      </c>
      <c r="J36" s="2108">
        <v>33649</v>
      </c>
    </row>
    <row r="37" spans="1:10" x14ac:dyDescent="0.2">
      <c r="A37" s="387"/>
      <c r="H37" s="12" t="s">
        <v>2147</v>
      </c>
      <c r="J37" s="2108">
        <v>4373</v>
      </c>
    </row>
    <row r="38" spans="1:10" x14ac:dyDescent="0.2">
      <c r="A38" s="387"/>
      <c r="H38" s="12" t="s">
        <v>2152</v>
      </c>
      <c r="J38" s="2108">
        <v>1200</v>
      </c>
    </row>
    <row r="39" spans="1:10" x14ac:dyDescent="0.2">
      <c r="A39" s="387"/>
      <c r="H39" s="12" t="s">
        <v>2148</v>
      </c>
      <c r="J39" s="2108">
        <v>301</v>
      </c>
    </row>
    <row r="40" spans="1:10" x14ac:dyDescent="0.2">
      <c r="A40" s="387"/>
      <c r="H40" s="12" t="s">
        <v>2149</v>
      </c>
      <c r="J40" s="2108">
        <v>84</v>
      </c>
    </row>
    <row r="41" spans="1:10" x14ac:dyDescent="0.2">
      <c r="A41" s="387"/>
      <c r="H41" s="12" t="s">
        <v>2150</v>
      </c>
      <c r="J41" s="2108">
        <v>11962</v>
      </c>
    </row>
    <row r="42" spans="1:10" x14ac:dyDescent="0.2">
      <c r="A42" s="387"/>
      <c r="H42" s="12" t="s">
        <v>2153</v>
      </c>
      <c r="J42" s="2108">
        <v>4916</v>
      </c>
    </row>
    <row r="43" spans="1:10" ht="13.5" thickBot="1" x14ac:dyDescent="0.25">
      <c r="A43" s="387"/>
      <c r="J43" s="2109">
        <f>SUM(J24:J42)</f>
        <v>133147</v>
      </c>
    </row>
    <row r="44" spans="1:10" ht="6.95" customHeight="1" thickTop="1" x14ac:dyDescent="0.2">
      <c r="A44" s="387"/>
      <c r="J44" s="2108"/>
    </row>
    <row r="45" spans="1:10" x14ac:dyDescent="0.2">
      <c r="A45" s="387">
        <v>6</v>
      </c>
      <c r="B45">
        <v>16</v>
      </c>
      <c r="D45">
        <v>107</v>
      </c>
      <c r="F45" s="12" t="s">
        <v>1016</v>
      </c>
      <c r="H45" s="12" t="s">
        <v>1230</v>
      </c>
      <c r="J45" s="2108">
        <v>884</v>
      </c>
    </row>
    <row r="46" spans="1:10" ht="6.95" customHeight="1" x14ac:dyDescent="0.2">
      <c r="A46" s="387"/>
      <c r="J46" s="2108"/>
    </row>
    <row r="47" spans="1:10" x14ac:dyDescent="0.2">
      <c r="A47" s="387">
        <v>7</v>
      </c>
      <c r="B47">
        <v>17</v>
      </c>
      <c r="D47">
        <v>183</v>
      </c>
      <c r="F47" s="12" t="s">
        <v>1350</v>
      </c>
      <c r="H47" s="12" t="s">
        <v>2154</v>
      </c>
      <c r="J47" s="2108">
        <v>36226</v>
      </c>
    </row>
    <row r="48" spans="1:10" ht="6.95" customHeight="1" x14ac:dyDescent="0.2">
      <c r="A48" s="387"/>
      <c r="J48" s="2108"/>
    </row>
    <row r="49" spans="1:10" x14ac:dyDescent="0.2">
      <c r="A49" s="387">
        <v>8</v>
      </c>
      <c r="B49">
        <v>18</v>
      </c>
      <c r="D49">
        <v>200</v>
      </c>
      <c r="F49" s="12" t="s">
        <v>1350</v>
      </c>
      <c r="H49" s="12" t="s">
        <v>2155</v>
      </c>
      <c r="J49" s="2108">
        <v>21811</v>
      </c>
    </row>
    <row r="50" spans="1:10" ht="6.95" customHeight="1" x14ac:dyDescent="0.2">
      <c r="A50" s="387"/>
      <c r="J50" s="2108"/>
    </row>
    <row r="51" spans="1:10" x14ac:dyDescent="0.2">
      <c r="A51" s="387">
        <v>9</v>
      </c>
      <c r="B51">
        <v>19</v>
      </c>
      <c r="D51">
        <v>272</v>
      </c>
      <c r="F51" s="12" t="s">
        <v>1350</v>
      </c>
      <c r="H51" s="12" t="s">
        <v>2156</v>
      </c>
      <c r="J51" s="2108">
        <v>17340</v>
      </c>
    </row>
    <row r="52" spans="1:10" ht="6.95" customHeight="1" x14ac:dyDescent="0.2">
      <c r="A52" s="387"/>
      <c r="J52" s="2108"/>
    </row>
    <row r="53" spans="1:10" x14ac:dyDescent="0.2">
      <c r="A53" s="387">
        <v>10</v>
      </c>
      <c r="B53">
        <v>20</v>
      </c>
      <c r="D53">
        <v>41</v>
      </c>
      <c r="F53" s="12" t="s">
        <v>1350</v>
      </c>
      <c r="H53" s="12" t="s">
        <v>2157</v>
      </c>
      <c r="J53" s="2108">
        <v>19841</v>
      </c>
    </row>
    <row r="54" spans="1:10" ht="6.95" customHeight="1" x14ac:dyDescent="0.2">
      <c r="A54" s="387"/>
      <c r="J54" s="2108"/>
    </row>
    <row r="55" spans="1:10" x14ac:dyDescent="0.2">
      <c r="A55" s="387">
        <v>11</v>
      </c>
      <c r="B55">
        <v>20</v>
      </c>
      <c r="D55">
        <v>41</v>
      </c>
      <c r="F55" s="12" t="s">
        <v>2158</v>
      </c>
      <c r="H55" s="12" t="s">
        <v>2159</v>
      </c>
      <c r="J55" s="2108">
        <v>2172</v>
      </c>
    </row>
    <row r="56" spans="1:10" ht="6.95" customHeight="1" x14ac:dyDescent="0.2">
      <c r="A56" s="387"/>
      <c r="J56" s="2108"/>
    </row>
    <row r="57" spans="1:10" x14ac:dyDescent="0.2">
      <c r="A57" s="387">
        <v>12</v>
      </c>
      <c r="B57">
        <v>20</v>
      </c>
      <c r="D57">
        <v>41</v>
      </c>
      <c r="F57" s="12" t="s">
        <v>1350</v>
      </c>
      <c r="H57" s="12" t="s">
        <v>2160</v>
      </c>
      <c r="J57" s="2108">
        <v>4920</v>
      </c>
    </row>
    <row r="58" spans="1:10" x14ac:dyDescent="0.2">
      <c r="A58" s="387"/>
      <c r="H58" s="12" t="s">
        <v>2161</v>
      </c>
      <c r="J58" s="2108">
        <v>600</v>
      </c>
    </row>
    <row r="59" spans="1:10" ht="13.5" thickBot="1" x14ac:dyDescent="0.25">
      <c r="A59" s="387"/>
      <c r="J59" s="2109">
        <f>SUM(J57:J58)</f>
        <v>5520</v>
      </c>
    </row>
    <row r="60" spans="1:10" ht="6.95" customHeight="1" thickTop="1" x14ac:dyDescent="0.2">
      <c r="A60" s="387"/>
    </row>
    <row r="61" spans="1:10" x14ac:dyDescent="0.2">
      <c r="A61" s="387">
        <v>13</v>
      </c>
      <c r="B61">
        <v>20</v>
      </c>
      <c r="D61">
        <v>41</v>
      </c>
      <c r="F61" s="12" t="s">
        <v>1350</v>
      </c>
      <c r="H61" s="12" t="s">
        <v>2162</v>
      </c>
      <c r="J61" s="2108">
        <v>7575</v>
      </c>
    </row>
    <row r="62" spans="1:10" x14ac:dyDescent="0.2">
      <c r="A62" s="387"/>
      <c r="H62" s="12" t="s">
        <v>2163</v>
      </c>
      <c r="J62" s="2108">
        <v>955</v>
      </c>
    </row>
    <row r="63" spans="1:10" x14ac:dyDescent="0.2">
      <c r="A63" s="387"/>
      <c r="H63" s="12" t="s">
        <v>2164</v>
      </c>
      <c r="J63" s="2108">
        <v>1371</v>
      </c>
    </row>
    <row r="64" spans="1:10" x14ac:dyDescent="0.2">
      <c r="A64" s="387"/>
      <c r="H64" s="12" t="s">
        <v>2165</v>
      </c>
      <c r="J64" s="2108">
        <v>2051</v>
      </c>
    </row>
    <row r="65" spans="1:10" x14ac:dyDescent="0.2">
      <c r="A65" s="387"/>
      <c r="H65" s="12" t="s">
        <v>2166</v>
      </c>
      <c r="J65" s="2108">
        <v>21055</v>
      </c>
    </row>
    <row r="66" spans="1:10" x14ac:dyDescent="0.2">
      <c r="A66" s="387"/>
      <c r="H66" s="12" t="s">
        <v>2167</v>
      </c>
      <c r="J66" s="2108">
        <v>6057</v>
      </c>
    </row>
    <row r="67" spans="1:10" ht="13.5" thickBot="1" x14ac:dyDescent="0.25">
      <c r="A67" s="387"/>
      <c r="B67" s="166"/>
      <c r="J67" s="2109">
        <f>SUM(J61:J66)</f>
        <v>39064</v>
      </c>
    </row>
    <row r="68" spans="1:10" ht="6.95" customHeight="1" thickTop="1" x14ac:dyDescent="0.2">
      <c r="B68" s="394"/>
      <c r="J68" s="2108"/>
    </row>
    <row r="69" spans="1:10" x14ac:dyDescent="0.2">
      <c r="A69">
        <v>14</v>
      </c>
      <c r="B69">
        <v>23</v>
      </c>
      <c r="D69">
        <v>165</v>
      </c>
      <c r="F69" s="12" t="s">
        <v>2168</v>
      </c>
      <c r="H69" s="12" t="s">
        <v>2169</v>
      </c>
      <c r="J69" s="2108">
        <v>2075</v>
      </c>
    </row>
    <row r="70" spans="1:10" ht="6.95" customHeight="1" x14ac:dyDescent="0.2">
      <c r="J70" s="2108"/>
    </row>
    <row r="71" spans="1:10" x14ac:dyDescent="0.2">
      <c r="A71">
        <v>15</v>
      </c>
      <c r="B71">
        <v>24</v>
      </c>
      <c r="D71">
        <v>231</v>
      </c>
      <c r="F71" s="12" t="s">
        <v>2170</v>
      </c>
      <c r="H71" s="12" t="s">
        <v>2171</v>
      </c>
      <c r="J71" s="2108">
        <v>687</v>
      </c>
    </row>
  </sheetData>
  <phoneticPr fontId="9"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R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4478568</v>
      </c>
      <c r="C6" s="1575">
        <f>'Acct Summary 7-8'!D8</f>
        <v>767120</v>
      </c>
      <c r="D6" s="1575">
        <f>'Acct Summary 7-8'!F8</f>
        <v>538547</v>
      </c>
      <c r="E6" s="1575">
        <f>'Acct Summary 7-8'!I8</f>
        <v>150231</v>
      </c>
      <c r="F6" s="1575">
        <f>SUM(B6:E6)</f>
        <v>5934466</v>
      </c>
    </row>
    <row r="7" spans="1:8" s="1576" customFormat="1" ht="14.25" customHeight="1" thickBot="1" x14ac:dyDescent="0.25">
      <c r="A7" s="1574" t="s">
        <v>1636</v>
      </c>
      <c r="B7" s="1577">
        <f>'Acct Summary 7-8'!C17</f>
        <v>4745148</v>
      </c>
      <c r="C7" s="1577">
        <f>'Acct Summary 7-8'!D17</f>
        <v>745161</v>
      </c>
      <c r="D7" s="1577">
        <f>'Acct Summary 7-8'!F17</f>
        <v>587113</v>
      </c>
      <c r="E7" s="1836"/>
      <c r="F7" s="1575">
        <f>SUM(B7:E7)</f>
        <v>6077422</v>
      </c>
    </row>
    <row r="8" spans="1:8" s="1576" customFormat="1" ht="14.25" thickTop="1" thickBot="1" x14ac:dyDescent="0.25">
      <c r="A8" s="1578" t="s">
        <v>1637</v>
      </c>
      <c r="B8" s="1579">
        <f>(B6-B7)</f>
        <v>-266580</v>
      </c>
      <c r="C8" s="1579">
        <f>(C6-C7)</f>
        <v>21959</v>
      </c>
      <c r="D8" s="1579">
        <f>(D6-D7)</f>
        <v>-48566</v>
      </c>
      <c r="E8" s="1577">
        <f>(E6-E7)</f>
        <v>150231</v>
      </c>
      <c r="F8" s="1580">
        <f>SUM(F6-F7)</f>
        <v>-142956</v>
      </c>
    </row>
    <row r="9" spans="1:8" s="1576" customFormat="1" ht="14.25" thickTop="1" thickBot="1" x14ac:dyDescent="0.25">
      <c r="A9" s="1581" t="s">
        <v>2023</v>
      </c>
      <c r="B9" s="1582">
        <f>'Acct Summary 7-8'!C81</f>
        <v>696788</v>
      </c>
      <c r="C9" s="1582">
        <f>'Acct Summary 7-8'!D81</f>
        <v>823180</v>
      </c>
      <c r="D9" s="1582">
        <f>'Acct Summary 7-8'!F81</f>
        <v>517480</v>
      </c>
      <c r="E9" s="1582">
        <f>'Acct Summary 7-8'!I81</f>
        <v>808343</v>
      </c>
      <c r="F9" s="1661">
        <f>SUM(B9:E9)</f>
        <v>2845791</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88" sqref="D8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1890</v>
      </c>
      <c r="D11" s="2480"/>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1914</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dHUfXu5vpjiF9GXk5YwagomMNuNd1u8uGAJsluyzDlzcIuIGdcGbE8qFDH2Xd2p4l0mdScd7OPzD2kpCCyFKA==" saltValue="tTxJcepoAqmzETiKAFOGMw==" spinCount="100000"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Central CHSD 71</v>
      </c>
      <c r="B7" s="2489"/>
      <c r="C7" s="2489"/>
      <c r="D7" s="2490"/>
      <c r="E7" s="2491">
        <f>COVER!A13</f>
        <v>13014071016</v>
      </c>
      <c r="F7" s="2492"/>
      <c r="G7" s="2493" t="str">
        <f>COVER!T23</f>
        <v>065-026956</v>
      </c>
      <c r="H7" s="2494"/>
      <c r="I7" s="2494"/>
      <c r="J7" s="2494"/>
      <c r="K7" s="2494"/>
      <c r="L7" s="2495"/>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Scheffel Boyle</v>
      </c>
      <c r="H9" s="2500"/>
      <c r="I9" s="2500"/>
      <c r="J9" s="2500"/>
      <c r="K9" s="2500"/>
      <c r="L9" s="2501"/>
    </row>
    <row r="10" spans="1:29" ht="13.5" customHeight="1" x14ac:dyDescent="0.2">
      <c r="A10" s="2502" t="str">
        <f>COVER!A38</f>
        <v>Kevin Meyer</v>
      </c>
      <c r="B10" s="2503"/>
      <c r="C10" s="2503"/>
      <c r="D10" s="2503"/>
      <c r="E10" s="2503"/>
      <c r="F10" s="2504"/>
      <c r="G10" s="2499" t="str">
        <f>COVER!T17</f>
        <v>222 East Main Street</v>
      </c>
      <c r="H10" s="2505"/>
      <c r="I10" s="2505"/>
      <c r="J10" s="2505"/>
      <c r="K10" s="2505"/>
      <c r="L10" s="2506"/>
    </row>
    <row r="11" spans="1:29" ht="13.5" customHeight="1" x14ac:dyDescent="0.2">
      <c r="A11" s="2006" t="s">
        <v>1908</v>
      </c>
      <c r="B11" s="1958"/>
      <c r="C11" s="1948"/>
      <c r="D11" s="1960"/>
      <c r="E11" s="1948"/>
      <c r="F11" s="1949"/>
      <c r="G11" s="2499" t="str">
        <f>COVER!T19</f>
        <v>Belleville</v>
      </c>
      <c r="H11" s="2505"/>
      <c r="I11" s="2505"/>
      <c r="J11" s="2001" t="str">
        <f>COVER!X19</f>
        <v>IL</v>
      </c>
      <c r="K11" s="2001">
        <f>COVER!Z19</f>
        <v>62220</v>
      </c>
      <c r="L11" s="2000"/>
    </row>
    <row r="12" spans="1:29" ht="13.5" customHeight="1" x14ac:dyDescent="0.2">
      <c r="A12" s="2507" t="s">
        <v>1907</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2"/>
      <c r="G13" s="2010" t="s">
        <v>1909</v>
      </c>
      <c r="H13" s="1951"/>
      <c r="I13" s="2510" t="str">
        <f>COVER!T25</f>
        <v>dale.holtmann@scheffelboyle.com</v>
      </c>
      <c r="J13" s="2511"/>
      <c r="K13" s="2511"/>
      <c r="L13" s="2512"/>
    </row>
    <row r="14" spans="1:29" ht="13.5" customHeight="1" x14ac:dyDescent="0.2">
      <c r="A14" s="2499" t="str">
        <f>COVER!A19</f>
        <v>7740 Old US Hwy 50</v>
      </c>
      <c r="B14" s="2497"/>
      <c r="C14" s="2497"/>
      <c r="D14" s="2497"/>
      <c r="E14" s="1999">
        <v>0</v>
      </c>
      <c r="F14" s="1293"/>
      <c r="G14" s="2011" t="s">
        <v>1386</v>
      </c>
      <c r="H14" s="1279"/>
      <c r="I14" s="1279"/>
      <c r="J14" s="1279"/>
      <c r="K14" s="1279"/>
      <c r="L14" s="1950"/>
    </row>
    <row r="15" spans="1:29" ht="13.5" customHeight="1" x14ac:dyDescent="0.2">
      <c r="A15" s="2499" t="str">
        <f>COVER!A21</f>
        <v>Breese</v>
      </c>
      <c r="B15" s="2505"/>
      <c r="C15" s="2505"/>
      <c r="D15" s="1278"/>
      <c r="E15" s="1920"/>
      <c r="F15" s="1292"/>
      <c r="G15" s="1998" t="str">
        <f>COVER!T15</f>
        <v>Dale Holtmann</v>
      </c>
      <c r="H15" s="1279"/>
      <c r="I15" s="1279"/>
      <c r="J15" s="1279"/>
      <c r="K15" s="1279"/>
      <c r="L15" s="1950"/>
    </row>
    <row r="16" spans="1:29" ht="12.2" customHeight="1" x14ac:dyDescent="0.2">
      <c r="A16" s="1998"/>
      <c r="B16" s="1501"/>
      <c r="C16" s="2001" t="str">
        <f>COVER!A25</f>
        <v>62230-3822</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618-277-8100</v>
      </c>
      <c r="H18" s="2489"/>
      <c r="I18" s="2489"/>
      <c r="J18" s="2489"/>
      <c r="K18" s="2488" t="str">
        <f>COVER!X21</f>
        <v>618-277-9301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3"/>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6" zoomScaleNormal="100" workbookViewId="0">
      <selection activeCell="D139" sqref="D13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Central CHSD 71</v>
      </c>
      <c r="B1" s="2521"/>
      <c r="C1" s="2521"/>
      <c r="D1" s="2521"/>
    </row>
    <row r="2" spans="1:11" s="2005" customFormat="1" ht="12.75" x14ac:dyDescent="0.2">
      <c r="A2" s="2522">
        <f>'Single Audit Cover'!E7</f>
        <v>13014071016</v>
      </c>
      <c r="B2" s="2523"/>
      <c r="C2" s="2523"/>
      <c r="D2" s="2523"/>
    </row>
    <row r="3" spans="1:11" s="2005" customFormat="1" ht="12.75" x14ac:dyDescent="0.2">
      <c r="A3" s="2520" t="s">
        <v>1899</v>
      </c>
      <c r="B3" s="2521"/>
      <c r="C3" s="2521"/>
      <c r="D3" s="2521"/>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Central CHSD 71</v>
      </c>
      <c r="B1" s="2526"/>
      <c r="C1" s="2526"/>
      <c r="D1" s="2526"/>
      <c r="E1" s="2526"/>
    </row>
    <row r="2" spans="1:5" x14ac:dyDescent="0.2">
      <c r="A2" s="2527">
        <f>'Single Audit Cover'!E7</f>
        <v>13014071016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279714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17841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-7429</v>
      </c>
    </row>
    <row r="19" spans="1:4" ht="13.5" thickBot="1" x14ac:dyDescent="0.25">
      <c r="A19" s="2023" t="s">
        <v>1452</v>
      </c>
      <c r="D19" s="1343">
        <f>SUM(D10:D17)</f>
        <v>290126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290126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290126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Central CHSD 71</v>
      </c>
      <c r="B1" s="2532"/>
      <c r="C1" s="2532"/>
      <c r="D1" s="2532"/>
      <c r="E1" s="1411"/>
    </row>
    <row r="2" spans="1:7" ht="13.5" customHeight="1" x14ac:dyDescent="0.2">
      <c r="A2" s="2533">
        <f>'Single Audit Cover'!E7</f>
        <v>13014071016</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1903</v>
      </c>
      <c r="B7" s="2530"/>
      <c r="C7" s="2530"/>
      <c r="D7" s="2530"/>
      <c r="E7" s="2530"/>
      <c r="F7" s="253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0" t="s">
        <v>1849</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3" t="s">
        <v>2073</v>
      </c>
      <c r="B32" s="2543"/>
      <c r="C32" s="2543"/>
      <c r="D32" s="2543"/>
      <c r="E32" s="2543"/>
      <c r="F32" s="254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4">
        <f>+C33+C34</f>
        <v>0</v>
      </c>
      <c r="F34" s="2545"/>
    </row>
    <row r="35" spans="1:6" ht="12" customHeight="1" x14ac:dyDescent="0.2">
      <c r="A35" s="1481"/>
      <c r="B35" s="1674"/>
      <c r="C35" s="2050"/>
      <c r="D35" s="1676"/>
      <c r="E35" s="2051"/>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2076</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1944</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Central CHSD 71</v>
      </c>
      <c r="C1" s="2548"/>
      <c r="D1" s="2548"/>
      <c r="E1" s="2548"/>
      <c r="F1" s="2548"/>
      <c r="G1" s="2548"/>
      <c r="H1" s="2548"/>
      <c r="I1" s="2548"/>
      <c r="J1" s="2548"/>
      <c r="K1" s="2548"/>
      <c r="L1" s="2548"/>
      <c r="M1" s="2548"/>
    </row>
    <row r="2" spans="2:14" ht="15" x14ac:dyDescent="0.2">
      <c r="B2" s="2549">
        <f>'Single Audit Cover'!E7</f>
        <v>13014071016</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Central CHSD 71</v>
      </c>
      <c r="C1" s="2557"/>
      <c r="D1" s="2557"/>
      <c r="E1" s="2557"/>
      <c r="F1" s="2557"/>
      <c r="G1" s="2557"/>
      <c r="H1" s="2557"/>
      <c r="I1" s="2557"/>
      <c r="J1" s="1438"/>
    </row>
    <row r="2" spans="2:10" s="1350" customFormat="1" ht="12.75" customHeight="1" x14ac:dyDescent="0.2">
      <c r="B2" s="2558">
        <f>'Single Audit Cover'!E7</f>
        <v>13014071016</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2079</v>
      </c>
      <c r="H37" s="2564"/>
      <c r="I37" s="2565"/>
    </row>
    <row r="38" spans="2:9" ht="16.5" customHeight="1" x14ac:dyDescent="0.2">
      <c r="B38" s="2061"/>
      <c r="C38" s="2552"/>
      <c r="D38" s="2553"/>
      <c r="E38" s="2553"/>
      <c r="F38" s="2554"/>
      <c r="G38" s="2566"/>
      <c r="H38" s="2567"/>
      <c r="I38" s="2568"/>
    </row>
    <row r="39" spans="2:9" ht="16.5" customHeight="1" x14ac:dyDescent="0.2">
      <c r="B39" s="2061"/>
      <c r="C39" s="2552"/>
      <c r="D39" s="2553"/>
      <c r="E39" s="2553"/>
      <c r="F39" s="2554"/>
      <c r="G39" s="2555"/>
      <c r="H39" s="2555"/>
      <c r="I39" s="2555"/>
    </row>
    <row r="40" spans="2:9" ht="16.5" customHeight="1" x14ac:dyDescent="0.2">
      <c r="B40" s="2061"/>
      <c r="C40" s="2552"/>
      <c r="D40" s="2553"/>
      <c r="E40" s="2553"/>
      <c r="F40" s="2554"/>
      <c r="G40" s="2555"/>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2080</v>
      </c>
      <c r="D43" s="2570"/>
      <c r="E43" s="2570"/>
      <c r="F43" s="2571"/>
      <c r="G43" s="2572">
        <f>SUM(G38:I42)</f>
        <v>0</v>
      </c>
      <c r="H43" s="2572"/>
      <c r="I43" s="2572"/>
    </row>
    <row r="44" spans="2:9" ht="12.75" customHeight="1" x14ac:dyDescent="0.2"/>
    <row r="45" spans="2:9" ht="12.75" customHeight="1" x14ac:dyDescent="0.2">
      <c r="B45" s="1430" t="s">
        <v>2081</v>
      </c>
      <c r="D45" s="2573">
        <v>0</v>
      </c>
      <c r="E45" s="257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Central CHSD 71</v>
      </c>
      <c r="C1" s="2556"/>
      <c r="D1" s="2556"/>
      <c r="E1" s="2556"/>
      <c r="F1" s="2556"/>
      <c r="G1" s="2556"/>
      <c r="H1" s="2556"/>
      <c r="I1" s="2556"/>
      <c r="J1" s="2556"/>
      <c r="K1" s="2556"/>
      <c r="L1" s="1471"/>
      <c r="M1" s="1471"/>
    </row>
    <row r="2" spans="1:13" ht="12" customHeight="1" x14ac:dyDescent="0.2">
      <c r="B2" s="2558">
        <f>'Single Audit Cover'!E7</f>
        <v>13014071016</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2025</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Central CHSD 71</v>
      </c>
      <c r="C1" s="2582"/>
      <c r="D1" s="2582"/>
      <c r="E1" s="2582"/>
      <c r="F1" s="2582"/>
      <c r="G1" s="2582"/>
      <c r="H1" s="2582"/>
      <c r="I1" s="2582"/>
      <c r="J1" s="2582"/>
      <c r="K1" s="2582"/>
      <c r="L1" s="1490"/>
    </row>
    <row r="2" spans="1:12" ht="12.75" customHeight="1" x14ac:dyDescent="0.2">
      <c r="B2" s="2583">
        <f>'Single Audit Cover'!E7</f>
        <v>13014071016</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Central CHSD 71</v>
      </c>
      <c r="C1" s="2556"/>
      <c r="D1" s="2556"/>
      <c r="E1" s="1500"/>
    </row>
    <row r="2" spans="2:5" s="1370" customFormat="1" ht="12.75" customHeight="1" x14ac:dyDescent="0.2">
      <c r="B2" s="2558">
        <f>'Single Audit Cover'!E7</f>
        <v>13014071016</v>
      </c>
      <c r="C2" s="2558"/>
      <c r="D2" s="2558"/>
      <c r="E2" s="1499"/>
    </row>
    <row r="3" spans="2:5" s="1331" customFormat="1" ht="12.75" customHeight="1" x14ac:dyDescent="0.2">
      <c r="B3" s="2537" t="s">
        <v>1561</v>
      </c>
      <c r="C3" s="2537"/>
      <c r="D3" s="2537"/>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Central CHSD 71</v>
      </c>
      <c r="C1" s="2556"/>
      <c r="D1" s="2556"/>
      <c r="E1" s="2556"/>
      <c r="F1" s="1490"/>
      <c r="G1" s="1490"/>
      <c r="H1" s="1490"/>
      <c r="I1" s="1490"/>
      <c r="J1" s="1490"/>
      <c r="K1" s="1490"/>
      <c r="L1" s="1490"/>
    </row>
    <row r="2" spans="2:12" ht="13.5" customHeight="1" x14ac:dyDescent="0.2">
      <c r="B2" s="2558">
        <f>'Single Audit Cover'!E7</f>
        <v>13014071016</v>
      </c>
      <c r="C2" s="2558"/>
      <c r="D2" s="2558"/>
      <c r="E2" s="2558"/>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13014071016</v>
      </c>
    </row>
    <row r="3" spans="1:2" x14ac:dyDescent="0.2">
      <c r="A3" t="s">
        <v>1110</v>
      </c>
      <c r="B3" s="1221" t="str">
        <f>COVER!A15</f>
        <v>Clinton</v>
      </c>
    </row>
    <row r="4" spans="1:2" x14ac:dyDescent="0.2">
      <c r="A4" t="s">
        <v>1166</v>
      </c>
      <c r="B4" s="1221" t="str">
        <f>COVER!A17</f>
        <v>Central CHSD 71</v>
      </c>
    </row>
    <row r="5" spans="1:2" x14ac:dyDescent="0.2">
      <c r="A5" t="s">
        <v>799</v>
      </c>
      <c r="B5" s="1221" t="str">
        <f>COVER!A38</f>
        <v>Kevin Meyer</v>
      </c>
    </row>
    <row r="6" spans="1:2" x14ac:dyDescent="0.2">
      <c r="A6" t="s">
        <v>804</v>
      </c>
      <c r="B6" s="1221">
        <f>COVER!P35</f>
        <v>0</v>
      </c>
    </row>
    <row r="7" spans="1:2" x14ac:dyDescent="0.2">
      <c r="A7" t="s">
        <v>800</v>
      </c>
      <c r="B7" s="1221">
        <f>COVER!I38</f>
        <v>0</v>
      </c>
    </row>
    <row r="8" spans="1:2" x14ac:dyDescent="0.2">
      <c r="A8" t="s">
        <v>801</v>
      </c>
      <c r="B8" s="1221" t="str">
        <f>COVER!T38</f>
        <v>Ron Danials</v>
      </c>
    </row>
    <row r="9" spans="1:2" x14ac:dyDescent="0.2">
      <c r="A9" s="21" t="s">
        <v>1111</v>
      </c>
      <c r="B9" s="1901" t="str">
        <f>AUDITCHECK!D29</f>
        <v>CASH</v>
      </c>
    </row>
    <row r="10" spans="1:2" x14ac:dyDescent="0.2">
      <c r="A10" t="s">
        <v>1130</v>
      </c>
      <c r="B10" s="1221" t="str">
        <f>COVER!B5</f>
        <v>x</v>
      </c>
    </row>
    <row r="11" spans="1:2" x14ac:dyDescent="0.2">
      <c r="A11" t="s">
        <v>1131</v>
      </c>
      <c r="B11" s="1221" t="str">
        <f>COVER!B6</f>
        <v xml:space="preserve"> </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065-026956</v>
      </c>
    </row>
    <row r="16" spans="1:2" x14ac:dyDescent="0.2">
      <c r="A16" t="s">
        <v>490</v>
      </c>
      <c r="B16" s="1221" t="str">
        <f>COVER!T13</f>
        <v>Scheffel Boyle</v>
      </c>
    </row>
    <row r="17" spans="1:2" x14ac:dyDescent="0.2">
      <c r="A17" t="s">
        <v>1030</v>
      </c>
      <c r="B17" s="1221" t="str">
        <f>COVER!T15</f>
        <v>Dale Holtmann</v>
      </c>
    </row>
    <row r="18" spans="1:2" x14ac:dyDescent="0.2">
      <c r="A18" t="s">
        <v>1345</v>
      </c>
      <c r="B18" s="1221" t="str">
        <f>COVER!T17</f>
        <v>222 East Main Street</v>
      </c>
    </row>
    <row r="19" spans="1:2" x14ac:dyDescent="0.2">
      <c r="A19" t="s">
        <v>1032</v>
      </c>
      <c r="B19" s="1221" t="str">
        <f>COVER!T25</f>
        <v>dale.holtmann@scheffelboyle.com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62220</v>
      </c>
    </row>
    <row r="23" spans="1:2" x14ac:dyDescent="0.2">
      <c r="A23" t="s">
        <v>1347</v>
      </c>
      <c r="B23" s="1221" t="str">
        <f>COVER!T21</f>
        <v>618-277-8100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710149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13361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13361</v>
      </c>
      <c r="C91" s="13" t="s">
        <v>653</v>
      </c>
      <c r="D91" s="13" t="str">
        <f t="shared" si="0"/>
        <v>Error?</v>
      </c>
    </row>
    <row r="92" spans="1:4" x14ac:dyDescent="0.2">
      <c r="A92" s="54">
        <v>31</v>
      </c>
      <c r="B92" s="1221">
        <f>'Assets-Liab 5-6'!C39</f>
        <v>696788</v>
      </c>
      <c r="D92" s="13" t="str">
        <f t="shared" si="0"/>
        <v>Error?</v>
      </c>
    </row>
    <row r="93" spans="1:4" x14ac:dyDescent="0.2">
      <c r="A93" s="54">
        <v>32</v>
      </c>
      <c r="B93" s="1221">
        <f>'Assets-Liab 5-6'!C41</f>
        <v>710149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823193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13</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13</v>
      </c>
      <c r="C122" s="13" t="s">
        <v>653</v>
      </c>
      <c r="D122" s="13" t="str">
        <f t="shared" si="0"/>
        <v>Error?</v>
      </c>
    </row>
    <row r="123" spans="1:4" x14ac:dyDescent="0.2">
      <c r="A123" s="54">
        <v>62</v>
      </c>
      <c r="B123" s="1221">
        <f>'Assets-Liab 5-6'!D39</f>
        <v>823180</v>
      </c>
      <c r="D123" s="13" t="str">
        <f t="shared" si="0"/>
        <v>Error?</v>
      </c>
    </row>
    <row r="124" spans="1:4" x14ac:dyDescent="0.2">
      <c r="A124" s="54">
        <v>63</v>
      </c>
      <c r="B124" s="1221">
        <f>'Assets-Liab 5-6'!D41</f>
        <v>823193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31606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31606</v>
      </c>
      <c r="D140" s="13" t="str">
        <f t="shared" si="1"/>
        <v>Error?</v>
      </c>
    </row>
    <row r="141" spans="1:4" x14ac:dyDescent="0.2">
      <c r="A141" s="54">
        <v>80</v>
      </c>
      <c r="B141" s="1221">
        <f>'Assets-Liab 5-6'!E41</f>
        <v>31606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517441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-39</v>
      </c>
      <c r="C169" s="13" t="s">
        <v>653</v>
      </c>
      <c r="D169" s="13" t="str">
        <f t="shared" si="1"/>
        <v>Error?</v>
      </c>
    </row>
    <row r="170" spans="1:4" x14ac:dyDescent="0.2">
      <c r="A170" s="54">
        <v>109</v>
      </c>
      <c r="B170" s="1221">
        <f>'Assets-Liab 5-6'!F39</f>
        <v>517480</v>
      </c>
      <c r="D170" s="13" t="str">
        <f t="shared" si="1"/>
        <v>Error?</v>
      </c>
    </row>
    <row r="171" spans="1:4" x14ac:dyDescent="0.2">
      <c r="A171" s="54">
        <v>110</v>
      </c>
      <c r="B171" s="1221">
        <f>'Assets-Liab 5-6'!F41</f>
        <v>517441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106095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1099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1099</v>
      </c>
      <c r="C188" s="13" t="s">
        <v>653</v>
      </c>
      <c r="D188" s="13" t="str">
        <f t="shared" si="1"/>
        <v>Error?</v>
      </c>
    </row>
    <row r="189" spans="1:4" x14ac:dyDescent="0.2">
      <c r="A189" s="54">
        <v>128</v>
      </c>
      <c r="B189" s="1221">
        <f>'Assets-Liab 5-6'!G39</f>
        <v>104996</v>
      </c>
      <c r="D189" s="13" t="str">
        <f t="shared" si="1"/>
        <v>Error?</v>
      </c>
    </row>
    <row r="190" spans="1:4" x14ac:dyDescent="0.2">
      <c r="A190" s="54">
        <v>129</v>
      </c>
      <c r="B190" s="1221">
        <f>'Assets-Liab 5-6'!G41</f>
        <v>106095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7</v>
      </c>
      <c r="D212" s="13" t="str">
        <f t="shared" si="2"/>
        <v>Error?</v>
      </c>
    </row>
    <row r="213" spans="1:4" x14ac:dyDescent="0.2">
      <c r="A213" s="90">
        <v>152</v>
      </c>
      <c r="B213" s="1221">
        <f>'Assets-Liab 5-6'!H41</f>
        <v>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86460</v>
      </c>
      <c r="D273" s="13" t="str">
        <f t="shared" si="3"/>
        <v>Error?</v>
      </c>
    </row>
    <row r="274" spans="1:4" x14ac:dyDescent="0.2">
      <c r="A274" s="54">
        <v>213</v>
      </c>
      <c r="B274" s="1221">
        <f>'Assets-Liab 5-6'!M17</f>
        <v>9980127</v>
      </c>
      <c r="D274" s="13" t="str">
        <f t="shared" si="3"/>
        <v>Error?</v>
      </c>
    </row>
    <row r="275" spans="1:4" x14ac:dyDescent="0.2">
      <c r="A275" s="54">
        <v>214</v>
      </c>
      <c r="B275" s="1221">
        <f>'Assets-Liab 5-6'!M18</f>
        <v>3184864</v>
      </c>
      <c r="D275" s="13" t="str">
        <f t="shared" si="3"/>
        <v>Error?</v>
      </c>
    </row>
    <row r="276" spans="1:4" x14ac:dyDescent="0.2">
      <c r="A276" s="54">
        <v>215</v>
      </c>
      <c r="B276" s="1221">
        <f>'Assets-Liab 5-6'!M19</f>
        <v>1071493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14326467</v>
      </c>
      <c r="C279" s="13" t="s">
        <v>653</v>
      </c>
      <c r="D279" s="13" t="str">
        <f t="shared" si="3"/>
        <v>Error?</v>
      </c>
    </row>
    <row r="280" spans="1:4" x14ac:dyDescent="0.2">
      <c r="A280" s="54">
        <v>219</v>
      </c>
      <c r="B280" s="1221">
        <f>'Assets-Liab 5-6'!M40</f>
        <v>14326467</v>
      </c>
      <c r="D280" s="13" t="str">
        <f t="shared" si="3"/>
        <v>Error?</v>
      </c>
    </row>
    <row r="281" spans="1:4" x14ac:dyDescent="0.2">
      <c r="A281" s="54">
        <v>220</v>
      </c>
      <c r="B281" s="1221">
        <f>'Assets-Liab 5-6'!M41</f>
        <v>14326467</v>
      </c>
      <c r="C281" s="13" t="s">
        <v>653</v>
      </c>
      <c r="D281" s="13" t="str">
        <f t="shared" si="3"/>
        <v>Error?</v>
      </c>
    </row>
    <row r="282" spans="1:4" x14ac:dyDescent="0.2">
      <c r="A282" s="54">
        <v>221</v>
      </c>
      <c r="B282" s="1221">
        <f>'Assets-Liab 5-6'!N21</f>
        <v>31607</v>
      </c>
      <c r="D282" s="13" t="str">
        <f t="shared" si="3"/>
        <v>Error?</v>
      </c>
    </row>
    <row r="283" spans="1:4" x14ac:dyDescent="0.2">
      <c r="A283" s="54">
        <v>222</v>
      </c>
      <c r="B283" s="1221">
        <f>'Assets-Liab 5-6'!N22</f>
        <v>448393</v>
      </c>
      <c r="D283" s="13" t="str">
        <f t="shared" si="3"/>
        <v>Error?</v>
      </c>
    </row>
    <row r="284" spans="1:4" x14ac:dyDescent="0.2">
      <c r="A284" s="54">
        <v>223</v>
      </c>
      <c r="B284" s="1221">
        <f>'Assets-Liab 5-6'!N23</f>
        <v>480000</v>
      </c>
      <c r="C284" s="13" t="s">
        <v>653</v>
      </c>
      <c r="D284" s="13" t="str">
        <f t="shared" si="3"/>
        <v>Error?</v>
      </c>
    </row>
    <row r="285" spans="1:4" x14ac:dyDescent="0.2">
      <c r="A285" s="54">
        <v>224</v>
      </c>
      <c r="B285" s="1221">
        <f>'Assets-Liab 5-6'!N36</f>
        <v>480000</v>
      </c>
      <c r="D285" s="13" t="str">
        <f t="shared" si="3"/>
        <v>Error?</v>
      </c>
    </row>
    <row r="286" spans="1:4" x14ac:dyDescent="0.2">
      <c r="A286" s="82">
        <v>225</v>
      </c>
      <c r="D286" s="13" t="str">
        <f t="shared" si="3"/>
        <v>OK</v>
      </c>
    </row>
    <row r="287" spans="1:4" x14ac:dyDescent="0.2">
      <c r="A287" s="54">
        <v>226</v>
      </c>
      <c r="B287" s="1221">
        <f>'Assets-Liab 5-6'!N37</f>
        <v>480000</v>
      </c>
      <c r="C287" s="13" t="s">
        <v>653</v>
      </c>
      <c r="D287" s="13" t="str">
        <f t="shared" si="3"/>
        <v>Error?</v>
      </c>
    </row>
    <row r="288" spans="1:4" x14ac:dyDescent="0.2">
      <c r="A288" s="54">
        <v>227</v>
      </c>
      <c r="B288" s="1221">
        <f>'Assets-Liab 5-6'!N41</f>
        <v>480000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1996681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11924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7709</v>
      </c>
      <c r="D717" s="13" t="str">
        <f t="shared" si="10"/>
        <v>Error?</v>
      </c>
    </row>
    <row r="718" spans="1:4" x14ac:dyDescent="0.2">
      <c r="A718" s="54">
        <v>657</v>
      </c>
      <c r="B718" s="1221">
        <f>'Expenditures 15-22'!C14</f>
        <v>137325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2545496</v>
      </c>
      <c r="C720" s="13" t="s">
        <v>653</v>
      </c>
      <c r="D720" s="13" t="str">
        <f t="shared" si="10"/>
        <v>Error?</v>
      </c>
    </row>
    <row r="721" spans="1:4" x14ac:dyDescent="0.2">
      <c r="A721" s="54">
        <v>660</v>
      </c>
      <c r="B721" s="1221">
        <f>'Expenditures 15-22'!C36</f>
        <v>24691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19841</v>
      </c>
      <c r="D726" s="13" t="str">
        <f t="shared" si="10"/>
        <v>Error?</v>
      </c>
    </row>
    <row r="727" spans="1:4" x14ac:dyDescent="0.2">
      <c r="A727" s="54">
        <v>666</v>
      </c>
      <c r="B727" s="1221">
        <f>'Expenditures 15-22'!C42</f>
        <v>44532</v>
      </c>
      <c r="C727" s="13" t="s">
        <v>653</v>
      </c>
      <c r="D727" s="13" t="str">
        <f t="shared" si="10"/>
        <v>Error?</v>
      </c>
    </row>
    <row r="728" spans="1:4" x14ac:dyDescent="0.2">
      <c r="A728" s="54">
        <v>667</v>
      </c>
      <c r="B728" s="1221">
        <f>'Expenditures 15-22'!C44</f>
        <v>19436</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19436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145242</v>
      </c>
      <c r="D733" s="13" t="str">
        <f t="shared" si="10"/>
        <v>Error?</v>
      </c>
    </row>
    <row r="734" spans="1:4" x14ac:dyDescent="0.2">
      <c r="A734" s="54">
        <v>673</v>
      </c>
      <c r="B734" s="1221">
        <f>'Expenditures 15-22'!C53</f>
        <v>145242</v>
      </c>
      <c r="C734" s="13" t="s">
        <v>653</v>
      </c>
      <c r="D734" s="13" t="str">
        <f t="shared" si="10"/>
        <v>Error?</v>
      </c>
    </row>
    <row r="735" spans="1:4" x14ac:dyDescent="0.2">
      <c r="A735" s="54">
        <v>674</v>
      </c>
      <c r="B735" s="1221">
        <f>'Expenditures 15-22'!C55</f>
        <v>103924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103924</v>
      </c>
      <c r="C737" s="13" t="s">
        <v>653</v>
      </c>
      <c r="D737" s="13" t="str">
        <f t="shared" si="10"/>
        <v>Error?</v>
      </c>
    </row>
    <row r="738" spans="1:4" x14ac:dyDescent="0.2">
      <c r="A738" s="54">
        <v>677</v>
      </c>
      <c r="B738" s="1221">
        <f>'Expenditures 15-22'!C59</f>
        <v>23865</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23865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336999</v>
      </c>
      <c r="C755" s="13" t="s">
        <v>653</v>
      </c>
      <c r="D755" s="13" t="str">
        <f t="shared" si="10"/>
        <v>Error?</v>
      </c>
    </row>
    <row r="756" spans="1:4" x14ac:dyDescent="0.2">
      <c r="A756" s="54">
        <v>695</v>
      </c>
      <c r="B756" s="1221">
        <f>'Expenditures 15-22'!C75</f>
        <v>1047</v>
      </c>
      <c r="D756" s="13" t="str">
        <f t="shared" si="10"/>
        <v>Error?</v>
      </c>
    </row>
    <row r="757" spans="1:4" x14ac:dyDescent="0.2">
      <c r="A757" s="54">
        <v>696</v>
      </c>
      <c r="B757" s="1221">
        <f>'Expenditures 15-22'!C114</f>
        <v>2883542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505821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11401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636259</v>
      </c>
      <c r="C778" s="13" t="s">
        <v>653</v>
      </c>
      <c r="D778" s="13" t="str">
        <f t="shared" si="11"/>
        <v>Error?</v>
      </c>
    </row>
    <row r="779" spans="1:4" x14ac:dyDescent="0.2">
      <c r="A779" s="54">
        <v>718</v>
      </c>
      <c r="B779" s="1221">
        <f>'Expenditures 15-22'!D36</f>
        <v>4911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2172</v>
      </c>
      <c r="D784" s="13" t="str">
        <f t="shared" si="11"/>
        <v>Error?</v>
      </c>
    </row>
    <row r="785" spans="1:4" x14ac:dyDescent="0.2">
      <c r="A785" s="54">
        <v>724</v>
      </c>
      <c r="B785" s="1221">
        <f>'Expenditures 15-22'!D42</f>
        <v>7083</v>
      </c>
      <c r="C785" s="13" t="s">
        <v>653</v>
      </c>
      <c r="D785" s="13" t="str">
        <f t="shared" si="11"/>
        <v>Error?</v>
      </c>
    </row>
    <row r="786" spans="1:4" x14ac:dyDescent="0.2">
      <c r="A786" s="54">
        <v>725</v>
      </c>
      <c r="B786" s="1221">
        <f>'Expenditures 15-22'!D44</f>
        <v>3630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3630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21656</v>
      </c>
      <c r="D791" s="13" t="str">
        <f t="shared" si="11"/>
        <v>Error?</v>
      </c>
    </row>
    <row r="792" spans="1:4" x14ac:dyDescent="0.2">
      <c r="A792" s="54">
        <v>731</v>
      </c>
      <c r="B792" s="1221">
        <f>'Expenditures 15-22'!D53</f>
        <v>21656</v>
      </c>
      <c r="C792" s="13" t="s">
        <v>653</v>
      </c>
      <c r="D792" s="13" t="str">
        <f t="shared" si="11"/>
        <v>Error?</v>
      </c>
    </row>
    <row r="793" spans="1:4" x14ac:dyDescent="0.2">
      <c r="A793" s="54">
        <v>732</v>
      </c>
      <c r="B793" s="1221">
        <f>'Expenditures 15-22'!D55</f>
        <v>18363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18363</v>
      </c>
      <c r="C795" s="13" t="s">
        <v>653</v>
      </c>
      <c r="D795" s="13" t="str">
        <f t="shared" si="11"/>
        <v>Error?</v>
      </c>
    </row>
    <row r="796" spans="1:4" x14ac:dyDescent="0.2">
      <c r="A796" s="54">
        <v>735</v>
      </c>
      <c r="B796" s="1221">
        <f>'Expenditures 15-22'!D59</f>
        <v>1687</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52419</v>
      </c>
      <c r="C813" s="13" t="s">
        <v>653</v>
      </c>
      <c r="D813" s="13" t="str">
        <f t="shared" si="11"/>
        <v>Error?</v>
      </c>
    </row>
    <row r="814" spans="1:4" x14ac:dyDescent="0.2">
      <c r="A814" s="54">
        <v>753</v>
      </c>
      <c r="B814" s="1221">
        <f>'Expenditures 15-22'!D75</f>
        <v>133</v>
      </c>
      <c r="D814" s="13" t="str">
        <f t="shared" si="11"/>
        <v>Error?</v>
      </c>
    </row>
    <row r="815" spans="1:4" x14ac:dyDescent="0.2">
      <c r="A815" s="54">
        <v>754</v>
      </c>
      <c r="B815" s="1221">
        <f>'Expenditures 15-22'!D114</f>
        <v>688811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103641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60073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172587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5520</v>
      </c>
      <c r="D842" s="13" t="str">
        <f t="shared" si="12"/>
        <v>Error?</v>
      </c>
    </row>
    <row r="843" spans="1:4" x14ac:dyDescent="0.2">
      <c r="A843" s="54">
        <v>782</v>
      </c>
      <c r="B843" s="1221">
        <f>'Expenditures 15-22'!E42</f>
        <v>5520</v>
      </c>
      <c r="C843" s="13" t="s">
        <v>653</v>
      </c>
      <c r="D843" s="13" t="str">
        <f t="shared" si="12"/>
        <v>Error?</v>
      </c>
    </row>
    <row r="844" spans="1:4" x14ac:dyDescent="0.2">
      <c r="A844" s="54">
        <v>783</v>
      </c>
      <c r="B844" s="1221">
        <f>'Expenditures 15-22'!E44</f>
        <v>2215</v>
      </c>
      <c r="D844" s="13" t="str">
        <f t="shared" si="12"/>
        <v>Error?</v>
      </c>
    </row>
    <row r="845" spans="1:4" x14ac:dyDescent="0.2">
      <c r="A845" s="54">
        <v>784</v>
      </c>
      <c r="B845" s="1221">
        <f>'Expenditures 15-22'!E45</f>
        <v>4220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6435</v>
      </c>
      <c r="C847" s="13" t="s">
        <v>653</v>
      </c>
      <c r="D847" s="13" t="str">
        <f t="shared" si="12"/>
        <v>Error?</v>
      </c>
    </row>
    <row r="848" spans="1:4" x14ac:dyDescent="0.2">
      <c r="A848" s="54">
        <v>787</v>
      </c>
      <c r="B848" s="1221">
        <f>'Expenditures 15-22'!E49</f>
        <v>14891</v>
      </c>
      <c r="D848" s="13" t="str">
        <f t="shared" si="12"/>
        <v>Error?</v>
      </c>
    </row>
    <row r="849" spans="1:4" x14ac:dyDescent="0.2">
      <c r="A849" s="54">
        <v>788</v>
      </c>
      <c r="B849" s="1221">
        <f>'Expenditures 15-22'!E50</f>
        <v>2874</v>
      </c>
      <c r="D849" s="13" t="str">
        <f t="shared" si="12"/>
        <v>Error?</v>
      </c>
    </row>
    <row r="850" spans="1:4" x14ac:dyDescent="0.2">
      <c r="A850" s="54">
        <v>789</v>
      </c>
      <c r="B850" s="1221">
        <f>'Expenditures 15-22'!E53</f>
        <v>17765</v>
      </c>
      <c r="C850" s="13" t="s">
        <v>653</v>
      </c>
      <c r="D850" s="13" t="str">
        <f t="shared" si="12"/>
        <v>Error?</v>
      </c>
    </row>
    <row r="851" spans="1:4" x14ac:dyDescent="0.2">
      <c r="A851" s="54">
        <v>790</v>
      </c>
      <c r="B851" s="1221">
        <f>'Expenditures 15-22'!E55</f>
        <v>4746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4746</v>
      </c>
      <c r="C853" s="13" t="s">
        <v>653</v>
      </c>
      <c r="D853" s="13" t="str">
        <f t="shared" si="12"/>
        <v>Error?</v>
      </c>
    </row>
    <row r="854" spans="1:4" x14ac:dyDescent="0.2">
      <c r="A854" s="54">
        <v>793</v>
      </c>
      <c r="B854" s="1221">
        <f>'Expenditures 15-22'!E59</f>
        <v>112</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285760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285872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320338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670414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83728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70173</v>
      </c>
      <c r="D891" s="13" t="str">
        <f t="shared" si="12"/>
        <v>Error?</v>
      </c>
    </row>
    <row r="892" spans="1:4" x14ac:dyDescent="0.2">
      <c r="A892" s="54">
        <v>831</v>
      </c>
      <c r="B892" s="1221">
        <f>'Expenditures 15-22'!F14</f>
        <v>46165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202622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39063</v>
      </c>
      <c r="D900" s="13" t="str">
        <f t="shared" si="13"/>
        <v>Error?</v>
      </c>
    </row>
    <row r="901" spans="1:4" x14ac:dyDescent="0.2">
      <c r="A901" s="54">
        <v>840</v>
      </c>
      <c r="B901" s="1221">
        <f>'Expenditures 15-22'!F42</f>
        <v>39063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3519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3519</v>
      </c>
      <c r="C905" s="13" t="s">
        <v>653</v>
      </c>
      <c r="D905" s="13" t="str">
        <f t="shared" si="13"/>
        <v>Error?</v>
      </c>
    </row>
    <row r="906" spans="1:4" x14ac:dyDescent="0.2">
      <c r="A906" s="54">
        <v>845</v>
      </c>
      <c r="B906" s="1221">
        <f>'Expenditures 15-22'!F49</f>
        <v>815</v>
      </c>
      <c r="D906" s="13" t="str">
        <f t="shared" si="13"/>
        <v>Error?</v>
      </c>
    </row>
    <row r="907" spans="1:4" x14ac:dyDescent="0.2">
      <c r="A907" s="54">
        <v>846</v>
      </c>
      <c r="B907" s="1221">
        <f>'Expenditures 15-22'!F50</f>
        <v>38</v>
      </c>
      <c r="D907" s="13" t="str">
        <f t="shared" si="13"/>
        <v>Error?</v>
      </c>
    </row>
    <row r="908" spans="1:4" x14ac:dyDescent="0.2">
      <c r="A908" s="54">
        <v>847</v>
      </c>
      <c r="B908" s="1221">
        <f>'Expenditures 15-22'!F53</f>
        <v>853</v>
      </c>
      <c r="C908" s="13" t="s">
        <v>653</v>
      </c>
      <c r="D908" s="13" t="str">
        <f t="shared" si="13"/>
        <v>Error?</v>
      </c>
    </row>
    <row r="909" spans="1:4" x14ac:dyDescent="0.2">
      <c r="A909" s="54">
        <v>848</v>
      </c>
      <c r="B909" s="1221">
        <f>'Expenditures 15-22'!F55</f>
        <v>7684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7684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51119</v>
      </c>
      <c r="C929" s="13" t="s">
        <v>653</v>
      </c>
      <c r="D929" s="13" t="str">
        <f t="shared" si="13"/>
        <v>Error?</v>
      </c>
    </row>
    <row r="930" spans="1:4" x14ac:dyDescent="0.2">
      <c r="A930" s="54">
        <v>869</v>
      </c>
      <c r="B930" s="1221">
        <f>'Expenditures 15-22'!F75</f>
        <v>955</v>
      </c>
      <c r="D930" s="13" t="str">
        <f t="shared" si="13"/>
        <v>Error?</v>
      </c>
    </row>
    <row r="931" spans="1:4" x14ac:dyDescent="0.2">
      <c r="A931" s="54">
        <v>870</v>
      </c>
      <c r="B931" s="1221">
        <f>'Expenditures 15-22'!F114</f>
        <v>254696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145071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2225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147296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147296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100389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100389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100389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2834942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11924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77882</v>
      </c>
      <c r="C1105" s="13" t="s">
        <v>653</v>
      </c>
      <c r="D1105" s="13" t="str">
        <f t="shared" si="16"/>
        <v>Error?</v>
      </c>
    </row>
    <row r="1106" spans="1:4" x14ac:dyDescent="0.2">
      <c r="A1106" s="54">
        <v>1045</v>
      </c>
      <c r="B1106" s="1221">
        <f>'Expenditures 15-22'!K14</f>
        <v>357578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3804649</v>
      </c>
      <c r="C1108" s="13" t="s">
        <v>653</v>
      </c>
      <c r="D1108" s="13" t="str">
        <f t="shared" si="16"/>
        <v>Error?</v>
      </c>
    </row>
    <row r="1109" spans="1:4" x14ac:dyDescent="0.2">
      <c r="A1109" s="54">
        <v>1048</v>
      </c>
      <c r="B1109" s="1221">
        <f>'Expenditures 15-22'!K36</f>
        <v>29602</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66596</v>
      </c>
      <c r="C1114" s="13" t="s">
        <v>653</v>
      </c>
      <c r="D1114" s="13" t="str">
        <f t="shared" si="16"/>
        <v>Error?</v>
      </c>
    </row>
    <row r="1115" spans="1:4" x14ac:dyDescent="0.2">
      <c r="A1115" s="54">
        <v>1054</v>
      </c>
      <c r="B1115" s="1221">
        <f>'Expenditures 15-22'!K42</f>
        <v>96198</v>
      </c>
      <c r="C1115" s="13" t="s">
        <v>653</v>
      </c>
      <c r="D1115" s="13" t="str">
        <f t="shared" si="16"/>
        <v>Error?</v>
      </c>
    </row>
    <row r="1116" spans="1:4" x14ac:dyDescent="0.2">
      <c r="A1116" s="54">
        <v>1055</v>
      </c>
      <c r="B1116" s="1221">
        <f>'Expenditures 15-22'!K44</f>
        <v>25281</v>
      </c>
      <c r="C1116" s="13" t="s">
        <v>653</v>
      </c>
      <c r="D1116" s="13" t="str">
        <f t="shared" si="16"/>
        <v>Error?</v>
      </c>
    </row>
    <row r="1117" spans="1:4" x14ac:dyDescent="0.2">
      <c r="A1117" s="54">
        <v>1056</v>
      </c>
      <c r="B1117" s="1221">
        <f>'Expenditures 15-22'!K45</f>
        <v>7739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33020</v>
      </c>
      <c r="C1119" s="13" t="s">
        <v>653</v>
      </c>
      <c r="D1119" s="13" t="str">
        <f t="shared" si="16"/>
        <v>Error?</v>
      </c>
    </row>
    <row r="1120" spans="1:4" x14ac:dyDescent="0.2">
      <c r="A1120" s="54">
        <v>1059</v>
      </c>
      <c r="B1120" s="1221">
        <f>'Expenditures 15-22'!K49</f>
        <v>15706</v>
      </c>
      <c r="C1120" s="13" t="s">
        <v>653</v>
      </c>
      <c r="D1120" s="13" t="str">
        <f t="shared" si="16"/>
        <v>Error?</v>
      </c>
    </row>
    <row r="1121" spans="1:4" x14ac:dyDescent="0.2">
      <c r="A1121" s="54">
        <v>1060</v>
      </c>
      <c r="B1121" s="1221">
        <f>'Expenditures 15-22'!K50</f>
        <v>169810</v>
      </c>
      <c r="C1121" s="13" t="s">
        <v>653</v>
      </c>
      <c r="D1121" s="13" t="str">
        <f t="shared" si="16"/>
        <v>Error?</v>
      </c>
    </row>
    <row r="1122" spans="1:4" x14ac:dyDescent="0.2">
      <c r="A1122" s="54">
        <v>1061</v>
      </c>
      <c r="B1122" s="1221">
        <f>'Expenditures 15-22'!K53</f>
        <v>185516</v>
      </c>
      <c r="C1122" s="13" t="s">
        <v>653</v>
      </c>
      <c r="D1122" s="13" t="str">
        <f t="shared" si="16"/>
        <v>Error?</v>
      </c>
    </row>
    <row r="1123" spans="1:4" x14ac:dyDescent="0.2">
      <c r="A1123" s="54">
        <v>1062</v>
      </c>
      <c r="B1123" s="1221">
        <f>'Expenditures 15-22'!K55</f>
        <v>134717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134717</v>
      </c>
      <c r="C1125" s="13" t="s">
        <v>653</v>
      </c>
      <c r="D1125" s="13" t="str">
        <f t="shared" si="16"/>
        <v>Error?</v>
      </c>
    </row>
    <row r="1126" spans="1:4" x14ac:dyDescent="0.2">
      <c r="A1126" s="54">
        <v>1065</v>
      </c>
      <c r="B1126" s="1221">
        <f>'Expenditures 15-22'!K59</f>
        <v>25664</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285760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311424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760875</v>
      </c>
      <c r="C1143" s="13" t="s">
        <v>653</v>
      </c>
      <c r="D1143" s="13" t="str">
        <f t="shared" si="16"/>
        <v>Error?</v>
      </c>
    </row>
    <row r="1144" spans="1:4" x14ac:dyDescent="0.2">
      <c r="A1144" s="54">
        <v>1083</v>
      </c>
      <c r="B1144" s="1221">
        <f>'Expenditures 15-22'!K75</f>
        <v>2135</v>
      </c>
      <c r="C1144" s="13" t="s">
        <v>653</v>
      </c>
      <c r="D1144" s="13" t="str">
        <f t="shared" si="16"/>
        <v>Error?</v>
      </c>
    </row>
    <row r="1145" spans="1:4" x14ac:dyDescent="0.2">
      <c r="A1145" s="54">
        <v>1084</v>
      </c>
      <c r="B1145" s="1221">
        <f>'Expenditures 15-22'!K102</f>
        <v>177489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4745148</v>
      </c>
      <c r="C1152" s="13" t="s">
        <v>653</v>
      </c>
      <c r="D1152" s="13" t="str">
        <f t="shared" si="17"/>
        <v>Error?</v>
      </c>
    </row>
    <row r="1153" spans="1:4" x14ac:dyDescent="0.2">
      <c r="A1153" s="54">
        <v>1092</v>
      </c>
      <c r="B1153" s="1221">
        <f>'Expenditures 15-22'!K115</f>
        <v>-266580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139105</v>
      </c>
      <c r="D1221" s="13" t="str">
        <f t="shared" si="18"/>
        <v>Error?</v>
      </c>
    </row>
    <row r="1222" spans="1:4" x14ac:dyDescent="0.2">
      <c r="A1222" s="82">
        <v>1161</v>
      </c>
      <c r="D1222" s="13" t="str">
        <f t="shared" si="18"/>
        <v>OK</v>
      </c>
    </row>
    <row r="1223" spans="1:4" x14ac:dyDescent="0.2">
      <c r="A1223" s="54">
        <v>1162</v>
      </c>
      <c r="B1223" s="1221">
        <f>'Expenditures 15-22'!C127</f>
        <v>139105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139105</v>
      </c>
      <c r="C1225" s="13" t="s">
        <v>653</v>
      </c>
      <c r="D1225" s="13" t="str">
        <f t="shared" si="18"/>
        <v>Error?</v>
      </c>
    </row>
    <row r="1226" spans="1:4" x14ac:dyDescent="0.2">
      <c r="A1226" s="54">
        <v>1165</v>
      </c>
      <c r="B1226" s="1221">
        <f>'Expenditures 15-22'!C150</f>
        <v>139105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18298</v>
      </c>
      <c r="D1229" s="13" t="str">
        <f t="shared" si="18"/>
        <v>Error?</v>
      </c>
    </row>
    <row r="1230" spans="1:4" x14ac:dyDescent="0.2">
      <c r="A1230" s="82">
        <v>1169</v>
      </c>
      <c r="D1230" s="13" t="str">
        <f t="shared" si="18"/>
        <v>OK</v>
      </c>
    </row>
    <row r="1231" spans="1:4" x14ac:dyDescent="0.2">
      <c r="A1231" s="54">
        <v>1170</v>
      </c>
      <c r="B1231" s="1221">
        <f>'Expenditures 15-22'!D127</f>
        <v>18298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18298</v>
      </c>
      <c r="C1233" s="13" t="s">
        <v>653</v>
      </c>
      <c r="D1233" s="13" t="str">
        <f t="shared" si="18"/>
        <v>Error?</v>
      </c>
    </row>
    <row r="1234" spans="1:4" x14ac:dyDescent="0.2">
      <c r="A1234" s="54">
        <v>1173</v>
      </c>
      <c r="B1234" s="1221">
        <f>'Expenditures 15-22'!D150</f>
        <v>18298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491955</v>
      </c>
      <c r="D1237" s="13" t="str">
        <f t="shared" si="18"/>
        <v>Error?</v>
      </c>
    </row>
    <row r="1238" spans="1:4" x14ac:dyDescent="0.2">
      <c r="A1238" s="82">
        <v>1177</v>
      </c>
      <c r="D1238" s="13" t="str">
        <f t="shared" si="18"/>
        <v>OK</v>
      </c>
    </row>
    <row r="1239" spans="1:4" x14ac:dyDescent="0.2">
      <c r="A1239" s="54">
        <v>1178</v>
      </c>
      <c r="B1239" s="1221">
        <f>'Expenditures 15-22'!E127</f>
        <v>491955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491955</v>
      </c>
      <c r="C1241" s="13" t="s">
        <v>653</v>
      </c>
      <c r="D1241" s="13" t="str">
        <f t="shared" si="18"/>
        <v>Error?</v>
      </c>
    </row>
    <row r="1242" spans="1:4" x14ac:dyDescent="0.2">
      <c r="A1242" s="54">
        <v>1181</v>
      </c>
      <c r="B1242" s="1221">
        <f>'Expenditures 15-22'!E150</f>
        <v>491955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59213</v>
      </c>
      <c r="D1245" s="13" t="str">
        <f t="shared" si="18"/>
        <v>Error?</v>
      </c>
    </row>
    <row r="1246" spans="1:4" x14ac:dyDescent="0.2">
      <c r="A1246" s="82">
        <v>1185</v>
      </c>
      <c r="D1246" s="13" t="str">
        <f t="shared" si="18"/>
        <v>OK</v>
      </c>
    </row>
    <row r="1247" spans="1:4" x14ac:dyDescent="0.2">
      <c r="A1247" s="54">
        <v>1186</v>
      </c>
      <c r="B1247" s="1221">
        <f>'Expenditures 15-22'!F127</f>
        <v>59213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59213</v>
      </c>
      <c r="C1249" s="13" t="s">
        <v>653</v>
      </c>
      <c r="D1249" s="13" t="str">
        <f t="shared" si="18"/>
        <v>Error?</v>
      </c>
    </row>
    <row r="1250" spans="1:4" x14ac:dyDescent="0.2">
      <c r="A1250" s="54">
        <v>1189</v>
      </c>
      <c r="B1250" s="1221">
        <f>'Expenditures 15-22'!F150</f>
        <v>59213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36590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36590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36590</v>
      </c>
      <c r="C1258" s="13" t="s">
        <v>653</v>
      </c>
      <c r="D1258" s="13" t="str">
        <f t="shared" si="18"/>
        <v>Error?</v>
      </c>
    </row>
    <row r="1259" spans="1:4" x14ac:dyDescent="0.2">
      <c r="A1259" s="54">
        <v>1198</v>
      </c>
      <c r="B1259" s="1221">
        <f>'Expenditures 15-22'!G150</f>
        <v>36590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745161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745161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745161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745161</v>
      </c>
      <c r="C1288" s="13" t="s">
        <v>653</v>
      </c>
      <c r="D1288" s="13" t="str">
        <f t="shared" si="19"/>
        <v>Error?</v>
      </c>
    </row>
    <row r="1289" spans="1:4" x14ac:dyDescent="0.2">
      <c r="A1289" s="54">
        <v>1228</v>
      </c>
      <c r="B1289" s="1221">
        <f>'Expenditures 15-22'!K151</f>
        <v>21959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41340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365000</v>
      </c>
      <c r="D1315" s="13" t="str">
        <f t="shared" si="19"/>
        <v>Error?</v>
      </c>
    </row>
    <row r="1316" spans="1:4" x14ac:dyDescent="0.2">
      <c r="A1316" s="54">
        <v>1255</v>
      </c>
      <c r="B1316" s="1221">
        <f>'Expenditures 15-22'!H165</f>
        <v>2075</v>
      </c>
      <c r="D1316" s="13" t="str">
        <f t="shared" si="19"/>
        <v>Error?</v>
      </c>
    </row>
    <row r="1317" spans="1:4" x14ac:dyDescent="0.2">
      <c r="A1317" s="54">
        <v>1256</v>
      </c>
      <c r="B1317" s="1221">
        <f>'Expenditures 15-22'!H166</f>
        <v>408415</v>
      </c>
      <c r="C1317" s="13" t="s">
        <v>653</v>
      </c>
      <c r="D1317" s="13" t="str">
        <f t="shared" si="19"/>
        <v>Error?</v>
      </c>
    </row>
    <row r="1318" spans="1:4" x14ac:dyDescent="0.2">
      <c r="A1318" s="54">
        <v>1257</v>
      </c>
      <c r="B1318" s="1221">
        <f>'Expenditures 15-22'!H168</f>
        <v>408415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41340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365000</v>
      </c>
      <c r="C1329" s="13" t="s">
        <v>653</v>
      </c>
      <c r="D1329" s="13" t="str">
        <f t="shared" si="19"/>
        <v>Error?</v>
      </c>
    </row>
    <row r="1330" spans="1:4" x14ac:dyDescent="0.2">
      <c r="A1330" s="54">
        <v>1269</v>
      </c>
      <c r="B1330" s="1221">
        <f>'Expenditures 15-22'!K165</f>
        <v>2075</v>
      </c>
      <c r="C1330" s="13" t="s">
        <v>653</v>
      </c>
      <c r="D1330" s="13" t="str">
        <f t="shared" si="19"/>
        <v>Error?</v>
      </c>
    </row>
    <row r="1331" spans="1:4" x14ac:dyDescent="0.2">
      <c r="A1331" s="54">
        <v>1270</v>
      </c>
      <c r="B1331" s="1221">
        <f>'Expenditures 15-22'!K166</f>
        <v>408415</v>
      </c>
      <c r="C1331" s="13" t="s">
        <v>653</v>
      </c>
      <c r="D1331" s="13" t="str">
        <f t="shared" si="19"/>
        <v>Error?</v>
      </c>
    </row>
    <row r="1332" spans="1:4" x14ac:dyDescent="0.2">
      <c r="A1332" s="54">
        <v>1271</v>
      </c>
      <c r="B1332" s="1221">
        <f>'Expenditures 15-22'!K168</f>
        <v>408415</v>
      </c>
      <c r="C1332" s="13" t="s">
        <v>653</v>
      </c>
      <c r="D1332" s="13" t="str">
        <f t="shared" si="19"/>
        <v>Error?</v>
      </c>
    </row>
    <row r="1333" spans="1:4" x14ac:dyDescent="0.2">
      <c r="A1333" s="54">
        <v>1272</v>
      </c>
      <c r="B1333" s="1221">
        <f>'Expenditures 15-22'!K169</f>
        <v>-25611</v>
      </c>
      <c r="C1333" s="13" t="s">
        <v>653</v>
      </c>
      <c r="D1333" s="13" t="str">
        <f t="shared" si="19"/>
        <v>Error?</v>
      </c>
    </row>
    <row r="1334" spans="1:4" x14ac:dyDescent="0.2">
      <c r="A1334" s="82">
        <v>1273</v>
      </c>
      <c r="D1334" s="13" t="str">
        <f t="shared" si="19"/>
        <v>OK</v>
      </c>
    </row>
    <row r="1335" spans="1:4" x14ac:dyDescent="0.2">
      <c r="A1335" s="54">
        <v>1274</v>
      </c>
      <c r="B1335" s="1221">
        <f>'Expenditures 15-22'!C176</f>
        <v>13325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13325</v>
      </c>
      <c r="C1339" s="13" t="s">
        <v>653</v>
      </c>
      <c r="D1339" s="13" t="str">
        <f t="shared" si="19"/>
        <v>Error?</v>
      </c>
    </row>
    <row r="1340" spans="1:4" x14ac:dyDescent="0.2">
      <c r="A1340" s="54">
        <v>1279</v>
      </c>
      <c r="B1340" s="1221">
        <f>'Expenditures 15-22'!C204</f>
        <v>13325</v>
      </c>
      <c r="C1340" s="13" t="s">
        <v>653</v>
      </c>
      <c r="D1340" s="13" t="str">
        <f t="shared" si="19"/>
        <v>Error?</v>
      </c>
    </row>
    <row r="1341" spans="1:4" x14ac:dyDescent="0.2">
      <c r="A1341" s="54">
        <v>1280</v>
      </c>
      <c r="B1341" s="1221">
        <f>'Expenditures 15-22'!D176</f>
        <v>1500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1500</v>
      </c>
      <c r="C1345" s="13" t="s">
        <v>653</v>
      </c>
      <c r="D1345" s="13" t="str">
        <f t="shared" si="20"/>
        <v>Error?</v>
      </c>
    </row>
    <row r="1346" spans="1:4" x14ac:dyDescent="0.2">
      <c r="A1346" s="54">
        <v>1285</v>
      </c>
      <c r="B1346" s="1221">
        <f>'Expenditures 15-22'!D204</f>
        <v>1500</v>
      </c>
      <c r="C1346" s="13" t="s">
        <v>653</v>
      </c>
      <c r="D1346" s="13" t="str">
        <f t="shared" si="20"/>
        <v>Error?</v>
      </c>
    </row>
    <row r="1347" spans="1:4" x14ac:dyDescent="0.2">
      <c r="A1347" s="54">
        <v>1286</v>
      </c>
      <c r="B1347" s="1221">
        <f>'Expenditures 15-22'!E176</f>
        <v>562197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562197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562197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10091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10091</v>
      </c>
      <c r="C1364" s="13" t="s">
        <v>653</v>
      </c>
      <c r="D1364" s="13" t="str">
        <f t="shared" si="20"/>
        <v>Error?</v>
      </c>
    </row>
    <row r="1365" spans="1:4" x14ac:dyDescent="0.2">
      <c r="A1365" s="54">
        <v>1304</v>
      </c>
      <c r="B1365" s="1221">
        <f>'Expenditures 15-22'!G204</f>
        <v>10091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587113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587113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587113</v>
      </c>
      <c r="C1388" s="13" t="s">
        <v>653</v>
      </c>
      <c r="D1388" s="13" t="str">
        <f t="shared" si="20"/>
        <v>Error?</v>
      </c>
    </row>
    <row r="1389" spans="1:4" x14ac:dyDescent="0.2">
      <c r="A1389" s="54">
        <v>1328</v>
      </c>
      <c r="B1389" s="1221">
        <f>'Expenditures 15-22'!K205</f>
        <v>-48566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1964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4891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63496</v>
      </c>
      <c r="C1410" s="13" t="s">
        <v>653</v>
      </c>
      <c r="D1410" s="13" t="str">
        <f t="shared" si="21"/>
        <v>Error?</v>
      </c>
    </row>
    <row r="1411" spans="1:4" x14ac:dyDescent="0.2">
      <c r="A1411" s="54">
        <v>1350</v>
      </c>
      <c r="B1411" s="1221">
        <f>'Expenditures 15-22'!D226</f>
        <v>4516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687</v>
      </c>
      <c r="D1416" s="13" t="str">
        <f t="shared" si="21"/>
        <v>Error?</v>
      </c>
    </row>
    <row r="1417" spans="1:4" x14ac:dyDescent="0.2">
      <c r="A1417" s="54">
        <v>1356</v>
      </c>
      <c r="B1417" s="1221">
        <f>'Expenditures 15-22'!D232</f>
        <v>5203</v>
      </c>
      <c r="C1417" s="13" t="s">
        <v>653</v>
      </c>
      <c r="D1417" s="13" t="str">
        <f t="shared" si="21"/>
        <v>Error?</v>
      </c>
    </row>
    <row r="1418" spans="1:4" x14ac:dyDescent="0.2">
      <c r="A1418" s="54">
        <v>1357</v>
      </c>
      <c r="B1418" s="1221">
        <f>'Expenditures 15-22'!D234</f>
        <v>222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9267</v>
      </c>
      <c r="D1423" s="13" t="str">
        <f t="shared" si="21"/>
        <v>Error?</v>
      </c>
    </row>
    <row r="1424" spans="1:4" x14ac:dyDescent="0.2">
      <c r="A1424" s="54">
        <v>1363</v>
      </c>
      <c r="B1424" s="1221">
        <f>'Expenditures 15-22'!D251</f>
        <v>9267</v>
      </c>
      <c r="C1424" s="13" t="s">
        <v>653</v>
      </c>
      <c r="D1424" s="13" t="str">
        <f t="shared" si="21"/>
        <v>Error?</v>
      </c>
    </row>
    <row r="1425" spans="1:4" x14ac:dyDescent="0.2">
      <c r="A1425" s="54">
        <v>1364</v>
      </c>
      <c r="B1425" s="1221">
        <f>'Expenditures 15-22'!D253</f>
        <v>8419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8419</v>
      </c>
      <c r="C1427" s="13" t="s">
        <v>653</v>
      </c>
      <c r="D1427" s="13" t="str">
        <f t="shared" si="21"/>
        <v>Error?</v>
      </c>
    </row>
    <row r="1428" spans="1:4" x14ac:dyDescent="0.2">
      <c r="A1428" s="54">
        <v>1367</v>
      </c>
      <c r="B1428" s="1221">
        <f>'Expenditures 15-22'!D257</f>
        <v>9665</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27245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36910</v>
      </c>
      <c r="C1436" s="13" t="s">
        <v>653</v>
      </c>
      <c r="D1436" s="13" t="str">
        <f t="shared" si="21"/>
        <v>Error?</v>
      </c>
    </row>
    <row r="1437" spans="1:4" x14ac:dyDescent="0.2">
      <c r="A1437" s="54">
        <v>1376</v>
      </c>
      <c r="B1437" s="1221">
        <f>'Expenditures 15-22'!D266</f>
        <v>31</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60052</v>
      </c>
      <c r="C1446" s="13" t="s">
        <v>653</v>
      </c>
      <c r="D1446" s="13" t="str">
        <f t="shared" si="21"/>
        <v>Error?</v>
      </c>
    </row>
    <row r="1447" spans="1:4" x14ac:dyDescent="0.2">
      <c r="A1447" s="54">
        <v>1386</v>
      </c>
      <c r="B1447" s="1221">
        <f>'Expenditures 15-22'!D274</f>
        <v>934</v>
      </c>
      <c r="D1447" s="13" t="str">
        <f t="shared" si="21"/>
        <v>Error?</v>
      </c>
    </row>
    <row r="1448" spans="1:4" x14ac:dyDescent="0.2">
      <c r="A1448" s="54">
        <v>1387</v>
      </c>
      <c r="B1448" s="1221">
        <f>'Expenditures 15-22'!D288</f>
        <v>124482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1964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4891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63496</v>
      </c>
      <c r="C1474" s="13" t="s">
        <v>653</v>
      </c>
      <c r="D1474" s="13" t="str">
        <f t="shared" si="22"/>
        <v>Error?</v>
      </c>
    </row>
    <row r="1475" spans="1:4" x14ac:dyDescent="0.2">
      <c r="A1475" s="54">
        <v>1414</v>
      </c>
      <c r="B1475" s="1221">
        <f>'Expenditures 15-22'!K226</f>
        <v>4516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687</v>
      </c>
      <c r="C1480" s="13" t="s">
        <v>653</v>
      </c>
      <c r="D1480" s="13" t="str">
        <f t="shared" si="22"/>
        <v>Error?</v>
      </c>
    </row>
    <row r="1481" spans="1:4" x14ac:dyDescent="0.2">
      <c r="A1481" s="54">
        <v>1420</v>
      </c>
      <c r="B1481" s="1221">
        <f>'Expenditures 15-22'!K232</f>
        <v>5203</v>
      </c>
      <c r="C1481" s="13" t="s">
        <v>653</v>
      </c>
      <c r="D1481" s="13" t="str">
        <f t="shared" si="22"/>
        <v>Error?</v>
      </c>
    </row>
    <row r="1482" spans="1:4" x14ac:dyDescent="0.2">
      <c r="A1482" s="54">
        <v>1421</v>
      </c>
      <c r="B1482" s="1221">
        <f>'Expenditures 15-22'!K234</f>
        <v>222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9267</v>
      </c>
      <c r="C1487" s="13" t="s">
        <v>653</v>
      </c>
      <c r="D1487" s="13" t="str">
        <f t="shared" si="22"/>
        <v>Error?</v>
      </c>
    </row>
    <row r="1488" spans="1:4" x14ac:dyDescent="0.2">
      <c r="A1488" s="54">
        <v>1427</v>
      </c>
      <c r="B1488" s="1221">
        <f>'Expenditures 15-22'!K251</f>
        <v>9267</v>
      </c>
      <c r="C1488" s="13" t="s">
        <v>653</v>
      </c>
      <c r="D1488" s="13" t="str">
        <f t="shared" si="22"/>
        <v>Error?</v>
      </c>
    </row>
    <row r="1489" spans="1:4" x14ac:dyDescent="0.2">
      <c r="A1489" s="54">
        <v>1428</v>
      </c>
      <c r="B1489" s="1221">
        <f>'Expenditures 15-22'!K253</f>
        <v>8419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8419</v>
      </c>
      <c r="C1491" s="13" t="s">
        <v>653</v>
      </c>
      <c r="D1491" s="13" t="str">
        <f t="shared" si="22"/>
        <v>Error?</v>
      </c>
    </row>
    <row r="1492" spans="1:4" x14ac:dyDescent="0.2">
      <c r="A1492" s="54">
        <v>1431</v>
      </c>
      <c r="B1492" s="1221">
        <f>'Expenditures 15-22'!K257</f>
        <v>9665</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27245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36910</v>
      </c>
      <c r="C1500" s="13" t="s">
        <v>653</v>
      </c>
      <c r="D1500" s="13" t="str">
        <f t="shared" si="22"/>
        <v>Error?</v>
      </c>
    </row>
    <row r="1501" spans="1:4" x14ac:dyDescent="0.2">
      <c r="A1501" s="54">
        <v>1440</v>
      </c>
      <c r="B1501" s="1221">
        <f>'Expenditures 15-22'!K266</f>
        <v>31</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60052</v>
      </c>
      <c r="C1510" s="13" t="s">
        <v>653</v>
      </c>
      <c r="D1510" s="13" t="str">
        <f t="shared" si="22"/>
        <v>Error?</v>
      </c>
    </row>
    <row r="1511" spans="1:4" x14ac:dyDescent="0.2">
      <c r="A1511" s="54">
        <v>1450</v>
      </c>
      <c r="B1511" s="1221">
        <f>'Expenditures 15-22'!K274</f>
        <v>934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124482</v>
      </c>
      <c r="C1517" s="13" t="s">
        <v>653</v>
      </c>
      <c r="D1517" s="13" t="str">
        <f t="shared" si="22"/>
        <v>Error?</v>
      </c>
    </row>
    <row r="1518" spans="1:4" x14ac:dyDescent="0.2">
      <c r="A1518" s="54">
        <v>1457</v>
      </c>
      <c r="B1518" s="1221">
        <f>'Expenditures 15-22'!K289</f>
        <v>10793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663368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696788</v>
      </c>
      <c r="C1630" s="13" t="s">
        <v>653</v>
      </c>
      <c r="D1630" s="13" t="str">
        <f t="shared" si="24"/>
        <v>Error?</v>
      </c>
    </row>
    <row r="1631" spans="1:4" x14ac:dyDescent="0.2">
      <c r="A1631" s="54">
        <v>1570</v>
      </c>
      <c r="B1631" s="1221">
        <f>'Acct Summary 7-8'!D79</f>
        <v>901221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823180</v>
      </c>
      <c r="C1644" s="13" t="s">
        <v>653</v>
      </c>
      <c r="D1644" s="13" t="str">
        <f t="shared" si="24"/>
        <v>Error?</v>
      </c>
    </row>
    <row r="1645" spans="1:4" x14ac:dyDescent="0.2">
      <c r="A1645" s="54">
        <v>1584</v>
      </c>
      <c r="B1645" s="1221">
        <f>'Acct Summary 7-8'!E79</f>
        <v>57217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31606</v>
      </c>
      <c r="C1658" s="13" t="s">
        <v>653</v>
      </c>
      <c r="D1658" s="13" t="str">
        <f t="shared" si="24"/>
        <v>Error?</v>
      </c>
    </row>
    <row r="1659" spans="1:4" x14ac:dyDescent="0.2">
      <c r="A1659" s="54">
        <v>1598</v>
      </c>
      <c r="B1659" s="1221">
        <f>'Acct Summary 7-8'!F79</f>
        <v>566046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517480</v>
      </c>
      <c r="C1672" s="13" t="s">
        <v>653</v>
      </c>
      <c r="D1672" s="13" t="str">
        <f t="shared" si="25"/>
        <v>Error?</v>
      </c>
    </row>
    <row r="1673" spans="1:4" x14ac:dyDescent="0.2">
      <c r="A1673" s="54">
        <v>1612</v>
      </c>
      <c r="B1673" s="1221">
        <f>'Acct Summary 7-8'!G79</f>
        <v>94203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104996</v>
      </c>
      <c r="C1686" s="13" t="s">
        <v>653</v>
      </c>
      <c r="D1686" s="13" t="str">
        <f t="shared" si="25"/>
        <v>Error?</v>
      </c>
    </row>
    <row r="1687" spans="1:4" x14ac:dyDescent="0.2">
      <c r="A1687" s="54">
        <v>1626</v>
      </c>
      <c r="B1687" s="1221">
        <f>'Acct Summary 7-8'!H79</f>
        <v>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2702234</v>
      </c>
      <c r="C1744" s="13" t="s">
        <v>653</v>
      </c>
      <c r="D1744" s="13" t="str">
        <f t="shared" si="26"/>
        <v>Error?</v>
      </c>
    </row>
    <row r="1745" spans="1:5" x14ac:dyDescent="0.2">
      <c r="A1745" s="54">
        <v>1684</v>
      </c>
      <c r="B1745" s="1221">
        <f>'Tax Sched 24'!B5</f>
        <v>734304</v>
      </c>
      <c r="C1745" s="13" t="s">
        <v>653</v>
      </c>
      <c r="D1745" s="13" t="str">
        <f t="shared" si="26"/>
        <v>Error?</v>
      </c>
    </row>
    <row r="1746" spans="1:5" x14ac:dyDescent="0.2">
      <c r="A1746" s="54">
        <v>1685</v>
      </c>
      <c r="B1746" s="1221">
        <f>'Tax Sched 24'!B6</f>
        <v>382412</v>
      </c>
      <c r="C1746" s="13" t="s">
        <v>653</v>
      </c>
      <c r="D1746" s="13" t="str">
        <f t="shared" si="26"/>
        <v>Error?</v>
      </c>
    </row>
    <row r="1747" spans="1:5" x14ac:dyDescent="0.2">
      <c r="A1747" s="54">
        <v>1686</v>
      </c>
      <c r="B1747" s="1221">
        <f>'Tax Sched 24'!B7</f>
        <v>352466</v>
      </c>
      <c r="C1747" s="13" t="s">
        <v>653</v>
      </c>
      <c r="D1747" s="13" t="str">
        <f t="shared" si="26"/>
        <v>Error?</v>
      </c>
    </row>
    <row r="1748" spans="1:5" x14ac:dyDescent="0.2">
      <c r="A1748" s="54">
        <v>1687</v>
      </c>
      <c r="B1748" s="1221">
        <f>'Tax Sched 24'!B8</f>
        <v>54903</v>
      </c>
      <c r="C1748" s="13" t="s">
        <v>653</v>
      </c>
      <c r="D1748" s="13" t="str">
        <f t="shared" si="26"/>
        <v>Error?</v>
      </c>
    </row>
    <row r="1749" spans="1:5" x14ac:dyDescent="0.2">
      <c r="A1749" s="54">
        <v>1688</v>
      </c>
      <c r="B1749" s="1221">
        <f>'Tax Sched 24'!B10</f>
        <v>146861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848427</v>
      </c>
      <c r="C1752" s="13" t="s">
        <v>653</v>
      </c>
      <c r="D1752" s="13" t="str">
        <f t="shared" si="26"/>
        <v>Error?</v>
      </c>
    </row>
    <row r="1753" spans="1:5" x14ac:dyDescent="0.2">
      <c r="A1753" s="54">
        <v>1692</v>
      </c>
      <c r="B1753" s="1221">
        <f>'Tax Sched 24'!B12</f>
        <v>146861</v>
      </c>
      <c r="C1753" s="13" t="s">
        <v>653</v>
      </c>
      <c r="D1753" s="13" t="str">
        <f t="shared" si="26"/>
        <v>Error?</v>
      </c>
    </row>
    <row r="1754" spans="1:5" x14ac:dyDescent="0.2">
      <c r="A1754" s="54">
        <v>1693</v>
      </c>
      <c r="B1754" s="1221">
        <f>'Tax Sched 24'!B14</f>
        <v>58744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5653917</v>
      </c>
      <c r="C1759" s="13" t="s">
        <v>653</v>
      </c>
      <c r="D1759" s="13" t="str">
        <f t="shared" si="26"/>
        <v>Error?</v>
      </c>
    </row>
    <row r="1760" spans="1:5" x14ac:dyDescent="0.2">
      <c r="A1760" s="54">
        <v>1699</v>
      </c>
      <c r="B1760" s="1221">
        <f>'Tax Sched 24'!D4</f>
        <v>2702234</v>
      </c>
      <c r="C1760" s="13" t="s">
        <v>653</v>
      </c>
      <c r="D1760" s="13" t="str">
        <f t="shared" si="26"/>
        <v>Error?</v>
      </c>
    </row>
    <row r="1761" spans="1:5" x14ac:dyDescent="0.2">
      <c r="A1761" s="54">
        <v>1700</v>
      </c>
      <c r="B1761" s="1221">
        <f>'Tax Sched 24'!D5</f>
        <v>734304</v>
      </c>
      <c r="C1761" s="13" t="s">
        <v>653</v>
      </c>
      <c r="D1761" s="13" t="str">
        <f t="shared" si="26"/>
        <v>Error?</v>
      </c>
    </row>
    <row r="1762" spans="1:5" s="79" customFormat="1" x14ac:dyDescent="0.2">
      <c r="A1762" s="54">
        <v>1701</v>
      </c>
      <c r="B1762" s="1221">
        <f>'Tax Sched 24'!D6</f>
        <v>382412</v>
      </c>
      <c r="C1762" s="13" t="s">
        <v>653</v>
      </c>
      <c r="D1762" s="13" t="str">
        <f t="shared" si="26"/>
        <v>Error?</v>
      </c>
      <c r="E1762" s="80"/>
    </row>
    <row r="1763" spans="1:5" x14ac:dyDescent="0.2">
      <c r="A1763" s="54">
        <v>1702</v>
      </c>
      <c r="B1763" s="1221">
        <f>'Tax Sched 24'!D7</f>
        <v>352466</v>
      </c>
      <c r="C1763" s="13" t="s">
        <v>653</v>
      </c>
      <c r="D1763" s="13" t="str">
        <f t="shared" si="26"/>
        <v>Error?</v>
      </c>
    </row>
    <row r="1764" spans="1:5" x14ac:dyDescent="0.2">
      <c r="A1764" s="54">
        <v>1703</v>
      </c>
      <c r="B1764" s="1221">
        <f>'Tax Sched 24'!D8</f>
        <v>54903</v>
      </c>
      <c r="C1764" s="13" t="s">
        <v>653</v>
      </c>
      <c r="D1764" s="13" t="str">
        <f t="shared" si="26"/>
        <v>Error?</v>
      </c>
    </row>
    <row r="1765" spans="1:5" x14ac:dyDescent="0.2">
      <c r="A1765" s="54">
        <v>1704</v>
      </c>
      <c r="B1765" s="1221">
        <f>'Tax Sched 24'!D10</f>
        <v>146861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848427</v>
      </c>
      <c r="C1768" s="13" t="s">
        <v>653</v>
      </c>
      <c r="D1768" s="13" t="str">
        <f t="shared" si="26"/>
        <v>Error?</v>
      </c>
    </row>
    <row r="1769" spans="1:5" x14ac:dyDescent="0.2">
      <c r="A1769" s="54">
        <v>1708</v>
      </c>
      <c r="B1769" s="1221">
        <f>'Tax Sched 24'!D12</f>
        <v>146861</v>
      </c>
      <c r="C1769" s="13" t="s">
        <v>653</v>
      </c>
      <c r="D1769" s="13" t="str">
        <f t="shared" si="26"/>
        <v>Error?</v>
      </c>
    </row>
    <row r="1770" spans="1:5" x14ac:dyDescent="0.2">
      <c r="A1770" s="54">
        <v>1709</v>
      </c>
      <c r="B1770" s="1221">
        <f>'Tax Sched 24'!D14</f>
        <v>58744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5653917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58804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58804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58804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86460</v>
      </c>
      <c r="D2008" s="13" t="str">
        <f t="shared" si="30"/>
        <v>Error?</v>
      </c>
    </row>
    <row r="2009" spans="1:4" x14ac:dyDescent="0.2">
      <c r="A2009" s="54">
        <v>1948</v>
      </c>
      <c r="B2009" s="1221">
        <f>'Cap Outlay Deprec 27'!C8</f>
        <v>9980127</v>
      </c>
      <c r="D2009" s="13" t="str">
        <f t="shared" si="30"/>
        <v>Error?</v>
      </c>
    </row>
    <row r="2010" spans="1:4" x14ac:dyDescent="0.2">
      <c r="A2010" s="54">
        <v>1949</v>
      </c>
      <c r="B2010" s="1221">
        <f>'Cap Outlay Deprec 27'!C10</f>
        <v>2976931</v>
      </c>
      <c r="D2010" s="13" t="str">
        <f t="shared" si="30"/>
        <v>Error?</v>
      </c>
    </row>
    <row r="2011" spans="1:4" x14ac:dyDescent="0.2">
      <c r="A2011" s="54">
        <v>1950</v>
      </c>
      <c r="B2011" s="1221">
        <f>'Cap Outlay Deprec 27'!C12</f>
        <v>887176</v>
      </c>
      <c r="D2011" s="13" t="str">
        <f t="shared" si="30"/>
        <v>Error?</v>
      </c>
    </row>
    <row r="2012" spans="1:4" x14ac:dyDescent="0.2">
      <c r="A2012" s="54">
        <v>1951</v>
      </c>
      <c r="B2012" s="1221">
        <f>'Cap Outlay Deprec 27'!C13</f>
        <v>105065</v>
      </c>
      <c r="D2012" s="13" t="str">
        <f t="shared" si="30"/>
        <v>Error?</v>
      </c>
    </row>
    <row r="2013" spans="1:4" x14ac:dyDescent="0.2">
      <c r="A2013" s="54">
        <v>1952</v>
      </c>
      <c r="B2013" s="1221">
        <f>'Cap Outlay Deprec 27'!C16</f>
        <v>14065068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207933</v>
      </c>
      <c r="D2016" s="13" t="str">
        <f t="shared" si="30"/>
        <v>Error?</v>
      </c>
    </row>
    <row r="2017" spans="1:4" x14ac:dyDescent="0.2">
      <c r="A2017" s="54">
        <v>1956</v>
      </c>
      <c r="B2017" s="1221">
        <f>'Cap Outlay Deprec 27'!D12</f>
        <v>69161</v>
      </c>
      <c r="D2017" s="13" t="str">
        <f t="shared" si="30"/>
        <v>Error?</v>
      </c>
    </row>
    <row r="2018" spans="1:4" x14ac:dyDescent="0.2">
      <c r="A2018" s="54">
        <v>1957</v>
      </c>
      <c r="B2018" s="1221">
        <f>'Cap Outlay Deprec 27'!D13</f>
        <v>10091</v>
      </c>
      <c r="D2018" s="13" t="str">
        <f t="shared" si="30"/>
        <v>Error?</v>
      </c>
    </row>
    <row r="2019" spans="1:4" x14ac:dyDescent="0.2">
      <c r="A2019" s="54">
        <v>1958</v>
      </c>
      <c r="B2019" s="1221">
        <f>'Cap Outlay Deprec 27'!D16</f>
        <v>290708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29309</v>
      </c>
      <c r="C2025" s="13" t="s">
        <v>653</v>
      </c>
      <c r="D2025" s="13" t="str">
        <f t="shared" si="30"/>
        <v>Error?</v>
      </c>
    </row>
    <row r="2026" spans="1:4" x14ac:dyDescent="0.2">
      <c r="A2026" s="54">
        <v>1965</v>
      </c>
      <c r="B2026" s="1221">
        <f>'Cap Outlay Deprec 27'!F5</f>
        <v>86460</v>
      </c>
      <c r="C2026" s="13" t="s">
        <v>653</v>
      </c>
      <c r="D2026" s="13" t="str">
        <f t="shared" si="30"/>
        <v>Error?</v>
      </c>
    </row>
    <row r="2027" spans="1:4" x14ac:dyDescent="0.2">
      <c r="A2027" s="54">
        <v>1966</v>
      </c>
      <c r="B2027" s="1221">
        <f>'Cap Outlay Deprec 27'!F8</f>
        <v>9980127</v>
      </c>
      <c r="C2027" s="13" t="s">
        <v>653</v>
      </c>
      <c r="D2027" s="13" t="str">
        <f t="shared" si="30"/>
        <v>Error?</v>
      </c>
    </row>
    <row r="2028" spans="1:4" x14ac:dyDescent="0.2">
      <c r="A2028" s="54">
        <v>1967</v>
      </c>
      <c r="B2028" s="1221">
        <f>'Cap Outlay Deprec 27'!F10</f>
        <v>3184864</v>
      </c>
      <c r="C2028" s="13" t="s">
        <v>653</v>
      </c>
      <c r="D2028" s="13" t="str">
        <f t="shared" si="30"/>
        <v>Error?</v>
      </c>
    </row>
    <row r="2029" spans="1:4" x14ac:dyDescent="0.2">
      <c r="A2029" s="54">
        <v>1968</v>
      </c>
      <c r="B2029" s="1221">
        <f>'Cap Outlay Deprec 27'!F12</f>
        <v>956337</v>
      </c>
      <c r="C2029" s="13" t="s">
        <v>653</v>
      </c>
      <c r="D2029" s="13" t="str">
        <f t="shared" si="30"/>
        <v>Error?</v>
      </c>
    </row>
    <row r="2030" spans="1:4" x14ac:dyDescent="0.2">
      <c r="A2030" s="54">
        <v>1969</v>
      </c>
      <c r="B2030" s="1221">
        <f>'Cap Outlay Deprec 27'!F13</f>
        <v>115156</v>
      </c>
      <c r="C2030" s="13" t="s">
        <v>653</v>
      </c>
      <c r="D2030" s="13" t="str">
        <f t="shared" si="30"/>
        <v>Error?</v>
      </c>
    </row>
    <row r="2031" spans="1:4" x14ac:dyDescent="0.2">
      <c r="A2031" s="54">
        <v>1970</v>
      </c>
      <c r="B2031" s="1221">
        <f>'Cap Outlay Deprec 27'!F16</f>
        <v>14326467</v>
      </c>
      <c r="C2031" s="13" t="s">
        <v>653</v>
      </c>
      <c r="D2031" s="13" t="str">
        <f t="shared" si="30"/>
        <v>Error?</v>
      </c>
    </row>
    <row r="2032" spans="1:4" x14ac:dyDescent="0.2">
      <c r="A2032" s="82">
        <v>1971</v>
      </c>
      <c r="D2032" s="13" t="str">
        <f t="shared" si="30"/>
        <v>OK</v>
      </c>
    </row>
    <row r="2033" spans="1:4" x14ac:dyDescent="0.2">
      <c r="A2033" s="54">
        <v>1972</v>
      </c>
      <c r="B2033" s="1221">
        <f>'Cap Outlay Deprec 27'!H8</f>
        <v>3756743</v>
      </c>
      <c r="D2033" s="13" t="str">
        <f t="shared" si="30"/>
        <v>Error?</v>
      </c>
    </row>
    <row r="2034" spans="1:4" x14ac:dyDescent="0.2">
      <c r="A2034" s="54">
        <v>1973</v>
      </c>
      <c r="B2034" s="1221">
        <f>'Cap Outlay Deprec 27'!H10</f>
        <v>1667889</v>
      </c>
      <c r="D2034" s="13" t="str">
        <f t="shared" si="30"/>
        <v>Error?</v>
      </c>
    </row>
    <row r="2035" spans="1:4" x14ac:dyDescent="0.2">
      <c r="A2035" s="54">
        <v>1974</v>
      </c>
      <c r="B2035" s="1221">
        <f>'Cap Outlay Deprec 27'!H12</f>
        <v>724015</v>
      </c>
      <c r="D2035" s="13" t="str">
        <f t="shared" si="30"/>
        <v>Error?</v>
      </c>
    </row>
    <row r="2036" spans="1:4" x14ac:dyDescent="0.2">
      <c r="A2036" s="54">
        <v>1975</v>
      </c>
      <c r="B2036" s="1221">
        <f>'Cap Outlay Deprec 27'!H13</f>
        <v>70158</v>
      </c>
      <c r="D2036" s="13" t="str">
        <f t="shared" si="30"/>
        <v>Error?</v>
      </c>
    </row>
    <row r="2037" spans="1:4" x14ac:dyDescent="0.2">
      <c r="A2037" s="54">
        <v>1976</v>
      </c>
      <c r="B2037" s="1221">
        <f>'Cap Outlay Deprec 27'!H16</f>
        <v>6218805</v>
      </c>
      <c r="C2037" s="13" t="s">
        <v>653</v>
      </c>
      <c r="D2037" s="13" t="str">
        <f t="shared" si="30"/>
        <v>Error?</v>
      </c>
    </row>
    <row r="2038" spans="1:4" x14ac:dyDescent="0.2">
      <c r="A2038" s="82">
        <v>1977</v>
      </c>
      <c r="D2038" s="13" t="str">
        <f t="shared" si="30"/>
        <v>OK</v>
      </c>
    </row>
    <row r="2039" spans="1:4" x14ac:dyDescent="0.2">
      <c r="A2039" s="54">
        <v>1978</v>
      </c>
      <c r="B2039" s="1221">
        <f>'Cap Outlay Deprec 27'!I8</f>
        <v>235352</v>
      </c>
      <c r="D2039" s="13" t="str">
        <f t="shared" si="30"/>
        <v>Error?</v>
      </c>
    </row>
    <row r="2040" spans="1:4" x14ac:dyDescent="0.2">
      <c r="A2040" s="54">
        <v>1979</v>
      </c>
      <c r="B2040" s="1221">
        <f>'Cap Outlay Deprec 27'!I10</f>
        <v>147996</v>
      </c>
      <c r="D2040" s="13" t="str">
        <f t="shared" si="30"/>
        <v>Error?</v>
      </c>
    </row>
    <row r="2041" spans="1:4" x14ac:dyDescent="0.2">
      <c r="A2041" s="54">
        <v>1980</v>
      </c>
      <c r="B2041" s="1221">
        <f>'Cap Outlay Deprec 27'!I12</f>
        <v>48211</v>
      </c>
      <c r="D2041" s="13" t="str">
        <f t="shared" si="30"/>
        <v>Error?</v>
      </c>
    </row>
    <row r="2042" spans="1:4" x14ac:dyDescent="0.2">
      <c r="A2042" s="54">
        <v>1981</v>
      </c>
      <c r="B2042" s="1221">
        <f>'Cap Outlay Deprec 27'!I13</f>
        <v>19967</v>
      </c>
      <c r="D2042" s="13" t="str">
        <f t="shared" si="30"/>
        <v>Error?</v>
      </c>
    </row>
    <row r="2043" spans="1:4" x14ac:dyDescent="0.2">
      <c r="A2043" s="54">
        <v>1982</v>
      </c>
      <c r="B2043" s="1221">
        <f>'Cap Outlay Deprec 27'!I16</f>
        <v>451526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3992095</v>
      </c>
      <c r="C2051" s="13" t="s">
        <v>653</v>
      </c>
      <c r="D2051" s="13" t="str">
        <f t="shared" si="31"/>
        <v>Error?</v>
      </c>
    </row>
    <row r="2052" spans="1:4" x14ac:dyDescent="0.2">
      <c r="A2052" s="54">
        <v>1991</v>
      </c>
      <c r="B2052" s="1221">
        <f>'Cap Outlay Deprec 27'!K10</f>
        <v>1815885</v>
      </c>
      <c r="C2052" s="13" t="s">
        <v>653</v>
      </c>
      <c r="D2052" s="13" t="str">
        <f t="shared" si="31"/>
        <v>Error?</v>
      </c>
    </row>
    <row r="2053" spans="1:4" x14ac:dyDescent="0.2">
      <c r="A2053" s="54">
        <v>1992</v>
      </c>
      <c r="B2053" s="1221">
        <f>'Cap Outlay Deprec 27'!K12</f>
        <v>772226</v>
      </c>
      <c r="C2053" s="13" t="s">
        <v>653</v>
      </c>
      <c r="D2053" s="13" t="str">
        <f t="shared" si="31"/>
        <v>Error?</v>
      </c>
    </row>
    <row r="2054" spans="1:4" x14ac:dyDescent="0.2">
      <c r="A2054" s="54">
        <v>1993</v>
      </c>
      <c r="B2054" s="1221">
        <f>'Cap Outlay Deprec 27'!K13</f>
        <v>90125</v>
      </c>
      <c r="C2054" s="13" t="s">
        <v>653</v>
      </c>
      <c r="D2054" s="13" t="str">
        <f t="shared" si="31"/>
        <v>Error?</v>
      </c>
    </row>
    <row r="2055" spans="1:4" x14ac:dyDescent="0.2">
      <c r="A2055" s="54">
        <v>1994</v>
      </c>
      <c r="B2055" s="1221">
        <f>'Cap Outlay Deprec 27'!K16</f>
        <v>6670331</v>
      </c>
      <c r="C2055" s="13" t="s">
        <v>653</v>
      </c>
      <c r="D2055" s="13" t="str">
        <f t="shared" si="31"/>
        <v>Error?</v>
      </c>
    </row>
    <row r="2056" spans="1:4" x14ac:dyDescent="0.2">
      <c r="A2056" s="54">
        <v>1995</v>
      </c>
      <c r="B2056" s="1221">
        <f>'Cap Outlay Deprec 27'!L5</f>
        <v>86460</v>
      </c>
      <c r="C2056" s="13" t="s">
        <v>653</v>
      </c>
      <c r="D2056" s="13" t="str">
        <f t="shared" si="31"/>
        <v>Error?</v>
      </c>
    </row>
    <row r="2057" spans="1:4" x14ac:dyDescent="0.2">
      <c r="A2057" s="54">
        <v>1996</v>
      </c>
      <c r="B2057" s="1221">
        <f>'Cap Outlay Deprec 27'!L8</f>
        <v>5988032</v>
      </c>
      <c r="C2057" s="13" t="s">
        <v>653</v>
      </c>
      <c r="D2057" s="13" t="str">
        <f t="shared" si="31"/>
        <v>Error?</v>
      </c>
    </row>
    <row r="2058" spans="1:4" x14ac:dyDescent="0.2">
      <c r="A2058" s="54">
        <v>1997</v>
      </c>
      <c r="B2058" s="1221">
        <f>'Cap Outlay Deprec 27'!L10</f>
        <v>1368979</v>
      </c>
      <c r="C2058" s="13" t="s">
        <v>653</v>
      </c>
      <c r="D2058" s="13" t="str">
        <f t="shared" si="31"/>
        <v>Error?</v>
      </c>
    </row>
    <row r="2059" spans="1:4" x14ac:dyDescent="0.2">
      <c r="A2059" s="54">
        <v>1998</v>
      </c>
      <c r="B2059" s="1221">
        <f>'Cap Outlay Deprec 27'!L12</f>
        <v>184111</v>
      </c>
      <c r="C2059" s="13" t="s">
        <v>653</v>
      </c>
      <c r="D2059" s="13" t="str">
        <f t="shared" si="31"/>
        <v>Error?</v>
      </c>
    </row>
    <row r="2060" spans="1:4" x14ac:dyDescent="0.2">
      <c r="A2060" s="54">
        <v>1999</v>
      </c>
      <c r="B2060" s="1221">
        <f>'Cap Outlay Deprec 27'!L13</f>
        <v>25031</v>
      </c>
      <c r="C2060" s="13" t="s">
        <v>653</v>
      </c>
      <c r="D2060" s="13" t="str">
        <f t="shared" si="31"/>
        <v>Error?</v>
      </c>
    </row>
    <row r="2061" spans="1:4" x14ac:dyDescent="0.2">
      <c r="A2061" s="54">
        <v>2000</v>
      </c>
      <c r="B2061" s="1221">
        <f>'Cap Outlay Deprec 27'!L16</f>
        <v>7656136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177489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3749269</v>
      </c>
      <c r="C2551" s="13" t="s">
        <v>653</v>
      </c>
      <c r="D2551" s="13" t="str">
        <f t="shared" si="38"/>
        <v>Error?</v>
      </c>
    </row>
    <row r="2552" spans="1:4" x14ac:dyDescent="0.2">
      <c r="A2552" s="82">
        <v>2491</v>
      </c>
      <c r="D2552" s="13" t="str">
        <f t="shared" si="38"/>
        <v>OK</v>
      </c>
    </row>
    <row r="2553" spans="1:4" x14ac:dyDescent="0.2">
      <c r="A2553" s="54">
        <v>2492</v>
      </c>
      <c r="B2553" s="1221">
        <f>'Acct Summary 7-8'!C6</f>
        <v>449585</v>
      </c>
      <c r="C2553" s="13" t="s">
        <v>653</v>
      </c>
      <c r="D2553" s="13" t="str">
        <f t="shared" si="38"/>
        <v>Error?</v>
      </c>
    </row>
    <row r="2554" spans="1:4" x14ac:dyDescent="0.2">
      <c r="A2554" s="54">
        <v>2493</v>
      </c>
      <c r="B2554" s="1221">
        <f>'Acct Summary 7-8'!C7</f>
        <v>279714</v>
      </c>
      <c r="C2554" s="13" t="s">
        <v>653</v>
      </c>
      <c r="D2554" s="13" t="str">
        <f t="shared" si="38"/>
        <v>Error?</v>
      </c>
    </row>
    <row r="2555" spans="1:4" x14ac:dyDescent="0.2">
      <c r="A2555" s="54">
        <v>2494</v>
      </c>
      <c r="B2555" s="1221">
        <f>'Acct Summary 7-8'!C8</f>
        <v>4478568</v>
      </c>
      <c r="C2555" s="13" t="s">
        <v>653</v>
      </c>
      <c r="D2555" s="13" t="str">
        <f t="shared" si="38"/>
        <v>Error?</v>
      </c>
    </row>
    <row r="2556" spans="1:4" x14ac:dyDescent="0.2">
      <c r="A2556" s="54">
        <v>2495</v>
      </c>
      <c r="B2556" s="1221">
        <f>'Acct Summary 7-8'!C12</f>
        <v>3804649</v>
      </c>
      <c r="C2556" s="13" t="s">
        <v>653</v>
      </c>
      <c r="D2556" s="13" t="str">
        <f t="shared" si="38"/>
        <v>Error?</v>
      </c>
    </row>
    <row r="2557" spans="1:4" x14ac:dyDescent="0.2">
      <c r="A2557" s="54">
        <v>2496</v>
      </c>
      <c r="B2557" s="1221">
        <f>'Acct Summary 7-8'!C13</f>
        <v>760875</v>
      </c>
      <c r="C2557" s="13" t="s">
        <v>653</v>
      </c>
      <c r="D2557" s="13" t="str">
        <f t="shared" si="38"/>
        <v>Error?</v>
      </c>
    </row>
    <row r="2558" spans="1:4" x14ac:dyDescent="0.2">
      <c r="A2558" s="54">
        <v>2497</v>
      </c>
      <c r="B2558" s="1221">
        <f>'Acct Summary 7-8'!C14</f>
        <v>2135</v>
      </c>
      <c r="C2558" s="13" t="s">
        <v>653</v>
      </c>
      <c r="D2558" s="13" t="str">
        <f t="shared" si="38"/>
        <v>Error?</v>
      </c>
    </row>
    <row r="2559" spans="1:4" x14ac:dyDescent="0.2">
      <c r="A2559" s="54">
        <v>2498</v>
      </c>
      <c r="B2559" s="1221">
        <f>'Acct Summary 7-8'!C15</f>
        <v>177489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4745148</v>
      </c>
      <c r="C2561" s="13" t="s">
        <v>653</v>
      </c>
      <c r="D2561" s="13" t="str">
        <f t="shared" si="39"/>
        <v>Error?</v>
      </c>
    </row>
    <row r="2562" spans="1:4" x14ac:dyDescent="0.2">
      <c r="A2562" s="54">
        <v>2501</v>
      </c>
      <c r="B2562" s="1221">
        <f>'Acct Summary 7-8'!C20</f>
        <v>-266580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767120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767120</v>
      </c>
      <c r="C2568" s="13" t="s">
        <v>653</v>
      </c>
      <c r="D2568" s="13" t="str">
        <f t="shared" si="39"/>
        <v>Error?</v>
      </c>
    </row>
    <row r="2569" spans="1:4" x14ac:dyDescent="0.2">
      <c r="A2569" s="54">
        <v>2508</v>
      </c>
      <c r="B2569" s="1221">
        <f>'Acct Summary 7-8'!D13</f>
        <v>745161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745161</v>
      </c>
      <c r="C2573" s="13" t="s">
        <v>653</v>
      </c>
      <c r="D2573" s="13" t="str">
        <f t="shared" si="39"/>
        <v>Error?</v>
      </c>
    </row>
    <row r="2574" spans="1:4" x14ac:dyDescent="0.2">
      <c r="A2574" s="54">
        <v>2513</v>
      </c>
      <c r="B2574" s="1221">
        <f>'Acct Summary 7-8'!D20</f>
        <v>21959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362801</v>
      </c>
      <c r="C2591" s="13" t="s">
        <v>653</v>
      </c>
      <c r="D2591" s="13" t="str">
        <f t="shared" si="39"/>
        <v>Error?</v>
      </c>
    </row>
    <row r="2592" spans="1:4" x14ac:dyDescent="0.2">
      <c r="A2592" s="82">
        <v>2531</v>
      </c>
      <c r="D2592" s="13" t="str">
        <f t="shared" si="39"/>
        <v>OK</v>
      </c>
    </row>
    <row r="2593" spans="1:4" x14ac:dyDescent="0.2">
      <c r="A2593" s="54">
        <v>2532</v>
      </c>
      <c r="B2593" s="1221">
        <f>'Acct Summary 7-8'!F6</f>
        <v>175746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538547</v>
      </c>
      <c r="C2595" s="13" t="s">
        <v>653</v>
      </c>
      <c r="D2595" s="13" t="str">
        <f t="shared" si="39"/>
        <v>Error?</v>
      </c>
    </row>
    <row r="2596" spans="1:4" x14ac:dyDescent="0.2">
      <c r="A2596" s="54">
        <v>2535</v>
      </c>
      <c r="B2596" s="1221">
        <f>'Acct Summary 7-8'!F13</f>
        <v>587113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587113</v>
      </c>
      <c r="C2600" s="13" t="s">
        <v>653</v>
      </c>
      <c r="D2600" s="13" t="str">
        <f t="shared" si="39"/>
        <v>Error?</v>
      </c>
    </row>
    <row r="2601" spans="1:4" x14ac:dyDescent="0.2">
      <c r="A2601" s="54">
        <v>2540</v>
      </c>
      <c r="B2601" s="1221">
        <f>'Acct Summary 7-8'!F20</f>
        <v>-48566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135275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135275</v>
      </c>
      <c r="C2606" s="13" t="s">
        <v>653</v>
      </c>
      <c r="D2606" s="13" t="str">
        <f t="shared" si="39"/>
        <v>Error?</v>
      </c>
    </row>
    <row r="2607" spans="1:4" x14ac:dyDescent="0.2">
      <c r="A2607" s="54">
        <v>2546</v>
      </c>
      <c r="B2607" s="1221">
        <f>'Acct Summary 7-8'!G12</f>
        <v>63496</v>
      </c>
      <c r="C2607" s="13" t="s">
        <v>653</v>
      </c>
      <c r="D2607" s="13" t="str">
        <f t="shared" si="39"/>
        <v>Error?</v>
      </c>
    </row>
    <row r="2608" spans="1:4" x14ac:dyDescent="0.2">
      <c r="A2608" s="54">
        <v>2547</v>
      </c>
      <c r="B2608" s="1221">
        <f>'Acct Summary 7-8'!G13</f>
        <v>60052</v>
      </c>
      <c r="C2608" s="13" t="s">
        <v>653</v>
      </c>
      <c r="D2608" s="13" t="str">
        <f t="shared" si="39"/>
        <v>Error?</v>
      </c>
    </row>
    <row r="2609" spans="1:4" x14ac:dyDescent="0.2">
      <c r="A2609" s="54">
        <v>2548</v>
      </c>
      <c r="B2609" s="1221">
        <f>'Acct Summary 7-8'!G14</f>
        <v>934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124482</v>
      </c>
      <c r="C2612" s="13" t="s">
        <v>653</v>
      </c>
      <c r="D2612" s="13" t="str">
        <f t="shared" si="39"/>
        <v>Error?</v>
      </c>
    </row>
    <row r="2613" spans="1:4" x14ac:dyDescent="0.2">
      <c r="A2613" s="54">
        <v>2552</v>
      </c>
      <c r="B2613" s="1221">
        <f>'Acct Summary 7-8'!G20</f>
        <v>10793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382804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382804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408415</v>
      </c>
      <c r="C2634" s="13" t="s">
        <v>653</v>
      </c>
      <c r="D2634" s="13" t="str">
        <f t="shared" si="40"/>
        <v>Error?</v>
      </c>
    </row>
    <row r="2635" spans="1:4" x14ac:dyDescent="0.2">
      <c r="A2635" s="54">
        <v>2574</v>
      </c>
      <c r="B2635" s="1221">
        <f>'Acct Summary 7-8'!E17</f>
        <v>408415</v>
      </c>
      <c r="C2635" s="13" t="s">
        <v>653</v>
      </c>
      <c r="D2635" s="13" t="str">
        <f t="shared" si="40"/>
        <v>Error?</v>
      </c>
    </row>
    <row r="2636" spans="1:4" x14ac:dyDescent="0.2">
      <c r="A2636" s="54">
        <v>2575</v>
      </c>
      <c r="B2636" s="1221">
        <f>'Acct Summary 7-8'!E20</f>
        <v>-25611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177489</v>
      </c>
      <c r="C2789" s="13" t="s">
        <v>653</v>
      </c>
      <c r="D2789" s="13" t="str">
        <f t="shared" si="42"/>
        <v>Error?</v>
      </c>
    </row>
    <row r="2790" spans="1:4" x14ac:dyDescent="0.2">
      <c r="A2790" s="54">
        <v>2729</v>
      </c>
      <c r="B2790" s="1221">
        <f>'Expenditures 15-22'!E102</f>
        <v>177489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3523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808343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21073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808343</v>
      </c>
      <c r="D2912" s="13" t="str">
        <f t="shared" si="44"/>
        <v>Error?</v>
      </c>
    </row>
    <row r="2913" spans="1:4" x14ac:dyDescent="0.2">
      <c r="A2913" s="54">
        <v>2852</v>
      </c>
      <c r="B2913" s="1221">
        <f>'Assets-Liab 5-6'!I41</f>
        <v>808343</v>
      </c>
      <c r="C2913" s="13" t="s">
        <v>653</v>
      </c>
      <c r="D2913" s="13" t="str">
        <f t="shared" si="44"/>
        <v>Error?</v>
      </c>
    </row>
    <row r="2914" spans="1:4" x14ac:dyDescent="0.2">
      <c r="A2914" s="54">
        <v>2853</v>
      </c>
      <c r="B2914" s="1221">
        <f>'Assets-Liab 5-6'!L33</f>
        <v>21073</v>
      </c>
      <c r="D2914" s="13" t="str">
        <f t="shared" si="44"/>
        <v>Error?</v>
      </c>
    </row>
    <row r="2915" spans="1:4" x14ac:dyDescent="0.2">
      <c r="A2915" s="82">
        <v>2854</v>
      </c>
      <c r="D2915" s="13" t="str">
        <f t="shared" si="44"/>
        <v>OK</v>
      </c>
    </row>
    <row r="2916" spans="1:4" x14ac:dyDescent="0.2">
      <c r="A2916" s="54">
        <v>2855</v>
      </c>
      <c r="B2916" s="1221">
        <f>'Assets-Liab 5-6'!L34</f>
        <v>21073</v>
      </c>
      <c r="C2916" s="13" t="s">
        <v>653</v>
      </c>
      <c r="D2916" s="13" t="str">
        <f t="shared" si="44"/>
        <v>Error?</v>
      </c>
    </row>
    <row r="2917" spans="1:4" x14ac:dyDescent="0.2">
      <c r="A2917" s="54">
        <v>2856</v>
      </c>
      <c r="B2917" s="1221">
        <f>'Assets-Liab 5-6'!L41</f>
        <v>21073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42402</v>
      </c>
      <c r="D2949" s="13" t="str">
        <f t="shared" si="45"/>
        <v>Error?</v>
      </c>
    </row>
    <row r="2950" spans="1:4" x14ac:dyDescent="0.2">
      <c r="A2950" s="54">
        <v>2889</v>
      </c>
      <c r="B2950" s="1221">
        <f>'Expenditures 15-22'!E79</f>
        <v>133076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2011</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42402</v>
      </c>
      <c r="C2973" s="13" t="s">
        <v>653</v>
      </c>
      <c r="D2973" s="13" t="str">
        <f t="shared" si="45"/>
        <v>Error?</v>
      </c>
    </row>
    <row r="2974" spans="1:4" x14ac:dyDescent="0.2">
      <c r="A2974" s="54">
        <v>2913</v>
      </c>
      <c r="B2974" s="1221">
        <f>'Expenditures 15-22'!K79</f>
        <v>133076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2011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26257</v>
      </c>
      <c r="D3055" s="13" t="str">
        <f t="shared" si="46"/>
        <v>Error?</v>
      </c>
    </row>
    <row r="3056" spans="1:4" x14ac:dyDescent="0.2">
      <c r="A3056" s="54">
        <v>2995</v>
      </c>
      <c r="B3056" s="1221">
        <f>'Expenditures 15-22'!D10</f>
        <v>23363</v>
      </c>
      <c r="D3056" s="13" t="str">
        <f t="shared" si="46"/>
        <v>Error?</v>
      </c>
    </row>
    <row r="3057" spans="1:4" x14ac:dyDescent="0.2">
      <c r="A3057" s="54">
        <v>2996</v>
      </c>
      <c r="B3057" s="1221">
        <f>'Expenditures 15-22'!E10</f>
        <v>3967</v>
      </c>
      <c r="D3057" s="13" t="str">
        <f t="shared" si="46"/>
        <v>Error?</v>
      </c>
    </row>
    <row r="3058" spans="1:4" x14ac:dyDescent="0.2">
      <c r="A3058" s="54">
        <v>2997</v>
      </c>
      <c r="B3058" s="1221">
        <f>'Expenditures 15-22'!F10</f>
        <v>504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54091</v>
      </c>
      <c r="C3062" s="13" t="s">
        <v>653</v>
      </c>
      <c r="D3062" s="13" t="str">
        <f t="shared" si="46"/>
        <v>Error?</v>
      </c>
    </row>
    <row r="3063" spans="1:4" x14ac:dyDescent="0.2">
      <c r="A3063" s="82">
        <v>3002</v>
      </c>
      <c r="D3063" s="13" t="str">
        <f t="shared" si="46"/>
        <v>OK</v>
      </c>
    </row>
    <row r="3064" spans="1:4" x14ac:dyDescent="0.2">
      <c r="A3064" s="54">
        <v>3003</v>
      </c>
      <c r="B3064" s="1221">
        <f>'Expenditures 15-22'!D213</f>
        <v>367</v>
      </c>
      <c r="D3064" s="13" t="str">
        <f t="shared" si="46"/>
        <v>Error?</v>
      </c>
    </row>
    <row r="3065" spans="1:4" x14ac:dyDescent="0.2">
      <c r="A3065" s="54">
        <v>3004</v>
      </c>
      <c r="B3065" s="1221">
        <f>'Expenditures 15-22'!K213</f>
        <v>367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150231</v>
      </c>
      <c r="C3225" s="13" t="s">
        <v>653</v>
      </c>
      <c r="D3225" s="13" t="str">
        <f t="shared" si="49"/>
        <v>Error?</v>
      </c>
    </row>
    <row r="3226" spans="1:4" x14ac:dyDescent="0.2">
      <c r="A3226" s="54">
        <v>3165</v>
      </c>
      <c r="B3226" s="1221">
        <f>'Acct Summary 7-8'!I8</f>
        <v>150231</v>
      </c>
      <c r="C3226" s="13" t="s">
        <v>653</v>
      </c>
      <c r="D3226" s="13" t="str">
        <f t="shared" si="49"/>
        <v>Error?</v>
      </c>
    </row>
    <row r="3227" spans="1:4" x14ac:dyDescent="0.2">
      <c r="A3227" s="54">
        <v>3166</v>
      </c>
      <c r="B3227" s="1221">
        <f>'Acct Summary 7-8'!I20</f>
        <v>150231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300000</v>
      </c>
      <c r="C3232" s="13" t="s">
        <v>653</v>
      </c>
      <c r="D3232" s="13" t="str">
        <f t="shared" si="49"/>
        <v>Error?</v>
      </c>
    </row>
    <row r="3233" spans="1:4" x14ac:dyDescent="0.2">
      <c r="A3233" s="54">
        <v>3172</v>
      </c>
      <c r="B3233" s="1221">
        <f>'Acct Summary 7-8'!C78</f>
        <v>33420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100000</v>
      </c>
      <c r="C3237" s="13" t="s">
        <v>653</v>
      </c>
      <c r="D3237" s="13" t="str">
        <f t="shared" si="49"/>
        <v>Error?</v>
      </c>
    </row>
    <row r="3238" spans="1:4" x14ac:dyDescent="0.2">
      <c r="A3238" s="54">
        <v>3177</v>
      </c>
      <c r="B3238" s="1221">
        <f>'Acct Summary 7-8'!D77</f>
        <v>-100000</v>
      </c>
      <c r="C3238" s="13" t="s">
        <v>653</v>
      </c>
      <c r="D3238" s="13" t="str">
        <f t="shared" si="49"/>
        <v>Error?</v>
      </c>
    </row>
    <row r="3239" spans="1:4" x14ac:dyDescent="0.2">
      <c r="A3239" s="54">
        <v>3178</v>
      </c>
      <c r="B3239" s="1221">
        <f>'Acct Summary 7-8'!D78</f>
        <v>-78041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-48566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-25611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200000</v>
      </c>
      <c r="C3318" s="13" t="s">
        <v>653</v>
      </c>
      <c r="D3318" s="13" t="str">
        <f t="shared" si="50"/>
        <v>Error?</v>
      </c>
    </row>
    <row r="3319" spans="1:4" x14ac:dyDescent="0.2">
      <c r="A3319" s="54">
        <v>3258</v>
      </c>
      <c r="B3319" s="1221">
        <f>'Acct Summary 7-8'!I77</f>
        <v>-200000</v>
      </c>
      <c r="C3319" s="13" t="s">
        <v>653</v>
      </c>
      <c r="D3319" s="13" t="str">
        <f t="shared" si="50"/>
        <v>Error?</v>
      </c>
    </row>
    <row r="3320" spans="1:4" x14ac:dyDescent="0.2">
      <c r="A3320" s="54">
        <v>3259</v>
      </c>
      <c r="B3320" s="1221">
        <f>'Acct Summary 7-8'!I78</f>
        <v>-49769</v>
      </c>
      <c r="C3320" s="13" t="s">
        <v>653</v>
      </c>
      <c r="D3320" s="13" t="str">
        <f t="shared" si="50"/>
        <v>Error?</v>
      </c>
    </row>
    <row r="3321" spans="1:4" x14ac:dyDescent="0.2">
      <c r="A3321" s="54">
        <v>3260</v>
      </c>
      <c r="B3321" s="1221">
        <f>'Acct Summary 7-8'!I79</f>
        <v>858112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808343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348341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93419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1107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443025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38361</v>
      </c>
      <c r="D3387" s="13" t="str">
        <f t="shared" si="51"/>
        <v>Error?</v>
      </c>
    </row>
    <row r="3388" spans="1:4" x14ac:dyDescent="0.2">
      <c r="A3388" s="54">
        <v>3327</v>
      </c>
      <c r="B3388" s="1221">
        <f>'Expenditures 15-22'!D211</f>
        <v>17913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38361</v>
      </c>
      <c r="C3390" s="13" t="s">
        <v>653</v>
      </c>
      <c r="D3390" s="13" t="str">
        <f t="shared" si="51"/>
        <v>Error?</v>
      </c>
    </row>
    <row r="3391" spans="1:4" x14ac:dyDescent="0.2">
      <c r="A3391" s="54">
        <v>3330</v>
      </c>
      <c r="B3391" s="1221">
        <f>'Expenditures 15-22'!K211</f>
        <v>17913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710149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823193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31606</v>
      </c>
      <c r="D3417" s="13" t="str">
        <f t="shared" si="52"/>
        <v>Error?</v>
      </c>
    </row>
    <row r="3418" spans="1:4" x14ac:dyDescent="0.2">
      <c r="A3418" s="82">
        <v>3357</v>
      </c>
      <c r="D3418" s="13" t="str">
        <f t="shared" si="52"/>
        <v>OK</v>
      </c>
    </row>
    <row r="3419" spans="1:4" x14ac:dyDescent="0.2">
      <c r="A3419" s="54">
        <v>3358</v>
      </c>
      <c r="B3419" s="1221">
        <f>'Assets-Liab 5-6'!F4</f>
        <v>517441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106095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v>
      </c>
      <c r="D3425" s="13" t="str">
        <f t="shared" si="52"/>
        <v>Error?</v>
      </c>
    </row>
    <row r="3426" spans="1:4" x14ac:dyDescent="0.2">
      <c r="A3426" s="82">
        <v>3365</v>
      </c>
      <c r="D3426" s="13" t="str">
        <f t="shared" si="52"/>
        <v>OK</v>
      </c>
    </row>
    <row r="3427" spans="1:4" x14ac:dyDescent="0.2">
      <c r="A3427" s="54">
        <v>3366</v>
      </c>
      <c r="B3427" s="1221">
        <f>'Assets-Liab 5-6'!I4</f>
        <v>808343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21073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79844</v>
      </c>
      <c r="C3446" s="13" t="s">
        <v>653</v>
      </c>
      <c r="D3446" s="13" t="str">
        <f t="shared" si="52"/>
        <v>Error?</v>
      </c>
    </row>
    <row r="3447" spans="1:4" x14ac:dyDescent="0.2">
      <c r="A3447" s="54">
        <v>3386</v>
      </c>
      <c r="B3447" s="1221">
        <f>'Tax Sched 24'!D16</f>
        <v>79844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29309</v>
      </c>
      <c r="D3451" s="13" t="str">
        <f t="shared" si="52"/>
        <v>Error?</v>
      </c>
    </row>
    <row r="3452" spans="1:4" x14ac:dyDescent="0.2">
      <c r="A3452" s="54">
        <v>3391</v>
      </c>
      <c r="B3452" s="1221">
        <f>'Cap Outlay Deprec 27'!D15</f>
        <v>3523</v>
      </c>
      <c r="D3452" s="13" t="str">
        <f t="shared" si="52"/>
        <v>Error?</v>
      </c>
    </row>
    <row r="3453" spans="1:4" x14ac:dyDescent="0.2">
      <c r="A3453" s="54">
        <v>3392</v>
      </c>
      <c r="B3453" s="1221">
        <f>'Cap Outlay Deprec 27'!E15</f>
        <v>29309</v>
      </c>
      <c r="D3453" s="13" t="str">
        <f t="shared" si="52"/>
        <v>Error?</v>
      </c>
    </row>
    <row r="3454" spans="1:4" x14ac:dyDescent="0.2">
      <c r="A3454" s="54">
        <v>3393</v>
      </c>
      <c r="B3454" s="1221">
        <f>'Cap Outlay Deprec 27'!F15</f>
        <v>3523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3523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290245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290245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290245</v>
      </c>
      <c r="D3567" s="13" t="str">
        <f t="shared" si="54"/>
        <v>Error?</v>
      </c>
    </row>
    <row r="3568" spans="1:4" x14ac:dyDescent="0.2">
      <c r="A3568" s="54">
        <v>3507</v>
      </c>
      <c r="B3568" s="1221">
        <f>'Assets-Liab 5-6'!K41</f>
        <v>290245</v>
      </c>
      <c r="C3568" s="13" t="s">
        <v>653</v>
      </c>
      <c r="D3568" s="13" t="str">
        <f t="shared" si="54"/>
        <v>Error?</v>
      </c>
    </row>
    <row r="3569" spans="1:4" x14ac:dyDescent="0.2">
      <c r="A3569" s="54">
        <v>3508</v>
      </c>
      <c r="B3569" s="1221">
        <f>'Acct Summary 7-8'!K4</f>
        <v>164327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164327</v>
      </c>
      <c r="C3571" s="13" t="s">
        <v>653</v>
      </c>
      <c r="D3571" s="13" t="str">
        <f t="shared" si="54"/>
        <v>Error?</v>
      </c>
    </row>
    <row r="3572" spans="1:4" x14ac:dyDescent="0.2">
      <c r="A3572" s="54">
        <v>3511</v>
      </c>
      <c r="B3572" s="1221">
        <f>'Acct Summary 7-8'!K13</f>
        <v>32056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32056</v>
      </c>
      <c r="C3575" s="13" t="s">
        <v>653</v>
      </c>
      <c r="D3575" s="13" t="str">
        <f t="shared" si="54"/>
        <v>Error?</v>
      </c>
    </row>
    <row r="3576" spans="1:4" x14ac:dyDescent="0.2">
      <c r="A3576" s="54">
        <v>3515</v>
      </c>
      <c r="B3576" s="1221">
        <f>'Acct Summary 7-8'!K20</f>
        <v>132271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132271</v>
      </c>
      <c r="C3588" s="13" t="s">
        <v>653</v>
      </c>
      <c r="D3588" s="13" t="str">
        <f t="shared" si="55"/>
        <v>Error?</v>
      </c>
    </row>
    <row r="3589" spans="1:4" x14ac:dyDescent="0.2">
      <c r="A3589" s="54">
        <v>3528</v>
      </c>
      <c r="B3589" s="1221">
        <f>'Acct Summary 7-8'!K79</f>
        <v>157974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290245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8015</v>
      </c>
      <c r="D3632" s="13" t="str">
        <f t="shared" si="55"/>
        <v>Error?</v>
      </c>
    </row>
    <row r="3633" spans="1:4" x14ac:dyDescent="0.2">
      <c r="A3633" s="54">
        <v>3572</v>
      </c>
      <c r="B3633" s="1221">
        <f>'Expenditures 15-22'!E339</f>
        <v>8015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8015</v>
      </c>
      <c r="C3635" s="13" t="s">
        <v>653</v>
      </c>
      <c r="D3635" s="13" t="str">
        <f t="shared" si="55"/>
        <v>Error?</v>
      </c>
    </row>
    <row r="3636" spans="1:4" x14ac:dyDescent="0.2">
      <c r="A3636" s="54">
        <v>3575</v>
      </c>
      <c r="B3636" s="1221">
        <f>'Expenditures 15-22'!E354</f>
        <v>8015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24041</v>
      </c>
      <c r="D3646" s="13" t="str">
        <f t="shared" si="55"/>
        <v>Error?</v>
      </c>
    </row>
    <row r="3647" spans="1:4" x14ac:dyDescent="0.2">
      <c r="A3647" s="54">
        <v>3586</v>
      </c>
      <c r="B3647" s="1221">
        <f>'Expenditures 15-22'!G339</f>
        <v>24041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24041</v>
      </c>
      <c r="C3649" s="13" t="s">
        <v>653</v>
      </c>
      <c r="D3649" s="13" t="str">
        <f t="shared" si="56"/>
        <v>Error?</v>
      </c>
    </row>
    <row r="3650" spans="1:4" x14ac:dyDescent="0.2">
      <c r="A3650" s="54">
        <v>3589</v>
      </c>
      <c r="B3650" s="1221">
        <f>'Expenditures 15-22'!G354</f>
        <v>24041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32056</v>
      </c>
      <c r="C3669" s="13" t="s">
        <v>653</v>
      </c>
      <c r="D3669" s="13" t="str">
        <f t="shared" si="56"/>
        <v>Error?</v>
      </c>
    </row>
    <row r="3670" spans="1:4" x14ac:dyDescent="0.2">
      <c r="A3670" s="54">
        <v>3609</v>
      </c>
      <c r="B3670" s="1221">
        <f>'Expenditures 15-22'!K339</f>
        <v>32056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32056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32056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132271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146861</v>
      </c>
      <c r="C3725" s="13" t="s">
        <v>653</v>
      </c>
      <c r="D3725" s="13" t="str">
        <f t="shared" si="57"/>
        <v>Error?</v>
      </c>
    </row>
    <row r="3726" spans="1:4" x14ac:dyDescent="0.2">
      <c r="A3726" s="54">
        <v>3665</v>
      </c>
      <c r="B3726" s="1221">
        <f>'Tax Sched 24'!D13</f>
        <v>146861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71995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2747959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7226527</v>
      </c>
      <c r="C4122" s="13" t="s">
        <v>653</v>
      </c>
      <c r="D4122" s="13" t="str">
        <f t="shared" si="63"/>
        <v>Error?</v>
      </c>
    </row>
    <row r="4123" spans="1:4" x14ac:dyDescent="0.2">
      <c r="A4123" s="54">
        <v>4062</v>
      </c>
      <c r="B4123" s="1221">
        <f>'Acct Summary 7-8'!D10</f>
        <v>767120</v>
      </c>
      <c r="C4123" s="13" t="s">
        <v>653</v>
      </c>
      <c r="D4123" s="13" t="str">
        <f t="shared" si="63"/>
        <v>Error?</v>
      </c>
    </row>
    <row r="4124" spans="1:4" x14ac:dyDescent="0.2">
      <c r="A4124" s="54">
        <v>4063</v>
      </c>
      <c r="B4124" s="1221">
        <f>'Acct Summary 7-8'!E10</f>
        <v>382804</v>
      </c>
      <c r="C4124" s="13" t="s">
        <v>653</v>
      </c>
      <c r="D4124" s="13" t="str">
        <f t="shared" si="63"/>
        <v>Error?</v>
      </c>
    </row>
    <row r="4125" spans="1:4" x14ac:dyDescent="0.2">
      <c r="A4125" s="54">
        <v>4064</v>
      </c>
      <c r="B4125" s="1221">
        <f>'Acct Summary 7-8'!F10</f>
        <v>538547</v>
      </c>
      <c r="C4125" s="13" t="s">
        <v>653</v>
      </c>
      <c r="D4125" s="13" t="str">
        <f t="shared" si="63"/>
        <v>Error?</v>
      </c>
    </row>
    <row r="4126" spans="1:4" x14ac:dyDescent="0.2">
      <c r="A4126" s="54">
        <v>4065</v>
      </c>
      <c r="B4126" s="1221">
        <f>'Acct Summary 7-8'!G10</f>
        <v>135275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150231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164327</v>
      </c>
      <c r="C4130" s="13" t="s">
        <v>653</v>
      </c>
      <c r="D4130" s="13" t="str">
        <f t="shared" si="63"/>
        <v>Error?</v>
      </c>
    </row>
    <row r="4131" spans="1:4" x14ac:dyDescent="0.2">
      <c r="A4131" s="54">
        <v>4070</v>
      </c>
      <c r="B4131" s="1221">
        <f>'Acct Summary 7-8'!C18</f>
        <v>2747959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7493107</v>
      </c>
      <c r="C4136" s="13" t="s">
        <v>653</v>
      </c>
      <c r="D4136" s="13" t="str">
        <f t="shared" si="63"/>
        <v>Error?</v>
      </c>
    </row>
    <row r="4137" spans="1:4" x14ac:dyDescent="0.2">
      <c r="A4137" s="54">
        <v>4076</v>
      </c>
      <c r="B4137" s="1221">
        <f>'Acct Summary 7-8'!D19</f>
        <v>745161</v>
      </c>
      <c r="C4137" s="13" t="s">
        <v>653</v>
      </c>
      <c r="D4137" s="13" t="str">
        <f t="shared" si="63"/>
        <v>Error?</v>
      </c>
    </row>
    <row r="4138" spans="1:4" x14ac:dyDescent="0.2">
      <c r="A4138" s="54">
        <v>4077</v>
      </c>
      <c r="B4138" s="1221">
        <f>'Acct Summary 7-8'!E19</f>
        <v>408415</v>
      </c>
      <c r="C4138" s="13" t="s">
        <v>653</v>
      </c>
      <c r="D4138" s="13" t="str">
        <f t="shared" si="63"/>
        <v>Error?</v>
      </c>
    </row>
    <row r="4139" spans="1:4" x14ac:dyDescent="0.2">
      <c r="A4139" s="54">
        <v>4078</v>
      </c>
      <c r="B4139" s="1221">
        <f>'Acct Summary 7-8'!F19</f>
        <v>587113</v>
      </c>
      <c r="C4139" s="13" t="s">
        <v>653</v>
      </c>
      <c r="D4139" s="13" t="str">
        <f t="shared" si="63"/>
        <v>Error?</v>
      </c>
    </row>
    <row r="4140" spans="1:4" x14ac:dyDescent="0.2">
      <c r="A4140" s="54">
        <v>4079</v>
      </c>
      <c r="B4140" s="1221">
        <f>'Acct Summary 7-8'!G19</f>
        <v>124482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32056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480000</v>
      </c>
      <c r="C4171" s="13" t="s">
        <v>653</v>
      </c>
      <c r="D4171" s="13" t="str">
        <f t="shared" si="64"/>
        <v>Error?</v>
      </c>
    </row>
    <row r="4172" spans="1:4" x14ac:dyDescent="0.2">
      <c r="A4172" s="54">
        <v>4111</v>
      </c>
      <c r="B4172" s="1221">
        <f>'Short-Term Long-Term Debt 25'!J49</f>
        <v>448393</v>
      </c>
      <c r="C4172" s="13" t="s">
        <v>653</v>
      </c>
      <c r="D4172" s="13" t="str">
        <f t="shared" si="64"/>
        <v>Error?</v>
      </c>
    </row>
    <row r="4173" spans="1:4" x14ac:dyDescent="0.2">
      <c r="A4173" s="54">
        <v>4112</v>
      </c>
      <c r="B4173" s="1221">
        <f>'Short-Term Long-Term Debt 25'!H49</f>
        <v>365000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2845791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21811</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7429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22144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36226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17340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300650992</v>
      </c>
      <c r="D4995" s="13" t="str">
        <f t="shared" si="77"/>
        <v>Error?</v>
      </c>
    </row>
    <row r="4996" spans="1:4" x14ac:dyDescent="0.2">
      <c r="A4996" s="90">
        <v>4935</v>
      </c>
      <c r="B4996" s="1221">
        <f>'FP Info 3'!H31</f>
        <v>20744918.448000003</v>
      </c>
      <c r="D4996" s="13" t="str">
        <f t="shared" si="77"/>
        <v>Error?</v>
      </c>
    </row>
    <row r="4997" spans="1:4" x14ac:dyDescent="0.2">
      <c r="A4997" s="90">
        <v>4936</v>
      </c>
      <c r="B4997" s="1221">
        <f>'FP Info 3'!H37</f>
        <v>480000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100000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146861</v>
      </c>
      <c r="D5026" s="13" t="str">
        <f t="shared" si="77"/>
        <v>Error?</v>
      </c>
    </row>
    <row r="5027" spans="1:4" x14ac:dyDescent="0.2">
      <c r="A5027" s="54">
        <v>4966</v>
      </c>
      <c r="B5027" s="1221">
        <f>'Revenues 9-14'!F104</f>
        <v>7993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2702234</v>
      </c>
      <c r="D5061" s="13" t="str">
        <f t="shared" si="78"/>
        <v>Error?</v>
      </c>
    </row>
    <row r="5062" spans="1:4" x14ac:dyDescent="0.2">
      <c r="A5062" s="82">
        <v>5001</v>
      </c>
      <c r="D5062" s="13" t="str">
        <f t="shared" si="78"/>
        <v>OK</v>
      </c>
    </row>
    <row r="5063" spans="1:4" x14ac:dyDescent="0.2">
      <c r="A5063" s="54">
        <v>5002</v>
      </c>
      <c r="B5063" s="1221">
        <f>'Revenues 9-14'!C7</f>
        <v>58744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2907839</v>
      </c>
      <c r="C5066" s="13" t="s">
        <v>653</v>
      </c>
      <c r="D5066" s="13" t="str">
        <f t="shared" si="78"/>
        <v>Error?</v>
      </c>
    </row>
    <row r="5067" spans="1:4" x14ac:dyDescent="0.2">
      <c r="A5067" s="54">
        <v>5006</v>
      </c>
      <c r="B5067" s="1221">
        <f>'Revenues 9-14'!C14</f>
        <v>1471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152416</v>
      </c>
      <c r="D5069" s="13" t="str">
        <f t="shared" si="78"/>
        <v>Error?</v>
      </c>
    </row>
    <row r="5070" spans="1:4" x14ac:dyDescent="0.2">
      <c r="A5070" s="54">
        <v>5009</v>
      </c>
      <c r="B5070" s="1221">
        <f>'Revenues 9-14'!C17</f>
        <v>43165</v>
      </c>
      <c r="D5070" s="13" t="str">
        <f t="shared" si="78"/>
        <v>Error?</v>
      </c>
    </row>
    <row r="5071" spans="1:4" x14ac:dyDescent="0.2">
      <c r="A5071" s="54">
        <v>5010</v>
      </c>
      <c r="B5071" s="1221">
        <f>'Revenues 9-14'!C18</f>
        <v>197052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19918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19918</v>
      </c>
      <c r="C5087" s="13" t="s">
        <v>653</v>
      </c>
      <c r="D5087" s="13" t="str">
        <f t="shared" si="78"/>
        <v>Error?</v>
      </c>
    </row>
    <row r="5088" spans="1:4" x14ac:dyDescent="0.2">
      <c r="A5088" s="54">
        <v>5027</v>
      </c>
      <c r="B5088" s="1221">
        <f>'Revenues 9-14'!C65</f>
        <v>5693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5693</v>
      </c>
      <c r="C5090" s="13" t="s">
        <v>653</v>
      </c>
      <c r="D5090" s="13" t="str">
        <f t="shared" si="78"/>
        <v>Error?</v>
      </c>
    </row>
    <row r="5091" spans="1:4" x14ac:dyDescent="0.2">
      <c r="A5091" s="54">
        <v>5030</v>
      </c>
      <c r="B5091" s="1221">
        <f>'Revenues 9-14'!C70</f>
        <v>2101</v>
      </c>
      <c r="D5091" s="13" t="str">
        <f t="shared" si="78"/>
        <v>Error?</v>
      </c>
    </row>
    <row r="5092" spans="1:4" x14ac:dyDescent="0.2">
      <c r="A5092" s="54">
        <v>5031</v>
      </c>
      <c r="B5092" s="1221">
        <f>'Revenues 9-14'!C71</f>
        <v>105517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2766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218430</v>
      </c>
      <c r="C5096" s="13" t="s">
        <v>653</v>
      </c>
      <c r="D5096" s="13" t="str">
        <f t="shared" si="78"/>
        <v>Error?</v>
      </c>
    </row>
    <row r="5097" spans="1:4" x14ac:dyDescent="0.2">
      <c r="A5097" s="54">
        <v>5036</v>
      </c>
      <c r="B5097" s="1221">
        <f>'Revenues 9-14'!C77</f>
        <v>68502</v>
      </c>
      <c r="D5097" s="13" t="str">
        <f t="shared" si="78"/>
        <v>Error?</v>
      </c>
    </row>
    <row r="5098" spans="1:4" x14ac:dyDescent="0.2">
      <c r="A5098" s="54">
        <v>5037</v>
      </c>
      <c r="B5098" s="1221">
        <f>'Revenues 9-14'!C78</f>
        <v>3132</v>
      </c>
      <c r="D5098" s="13" t="str">
        <f t="shared" si="78"/>
        <v>Error?</v>
      </c>
    </row>
    <row r="5099" spans="1:4" x14ac:dyDescent="0.2">
      <c r="A5099" s="54">
        <v>5038</v>
      </c>
      <c r="B5099" s="1221">
        <f>'Revenues 9-14'!C79</f>
        <v>79926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59346</v>
      </c>
      <c r="D5101" s="13" t="str">
        <f t="shared" si="78"/>
        <v>Error?</v>
      </c>
    </row>
    <row r="5102" spans="1:4" x14ac:dyDescent="0.2">
      <c r="A5102" s="54">
        <v>5041</v>
      </c>
      <c r="B5102" s="1221">
        <f>'Revenues 9-14'!C82</f>
        <v>210906</v>
      </c>
      <c r="C5102" s="13" t="s">
        <v>653</v>
      </c>
      <c r="D5102" s="13" t="str">
        <f t="shared" si="78"/>
        <v>Error?</v>
      </c>
    </row>
    <row r="5103" spans="1:4" x14ac:dyDescent="0.2">
      <c r="A5103" s="54">
        <v>5042</v>
      </c>
      <c r="B5103" s="1221">
        <f>'Revenues 9-14'!C84</f>
        <v>53164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53164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3120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133147</v>
      </c>
      <c r="D5119" s="13" t="str">
        <f t="shared" ref="D5119:D5182" si="79">IF(ISBLANK(B5119),"OK",IF(A5119-B5119=0,"OK","Error?"))</f>
        <v>Error?</v>
      </c>
    </row>
    <row r="5120" spans="1:4" x14ac:dyDescent="0.2">
      <c r="A5120" s="54">
        <v>5059</v>
      </c>
      <c r="B5120" s="1221">
        <f>'Revenues 9-14'!C108</f>
        <v>136267</v>
      </c>
      <c r="C5120" s="13" t="s">
        <v>653</v>
      </c>
      <c r="D5120" s="13" t="str">
        <f t="shared" si="79"/>
        <v>Error?</v>
      </c>
    </row>
    <row r="5121" spans="1:4" x14ac:dyDescent="0.2">
      <c r="A5121" s="54">
        <v>5060</v>
      </c>
      <c r="B5121" s="1221">
        <f>'Revenues 9-14'!C109</f>
        <v>3749269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295745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295745</v>
      </c>
      <c r="C5132" s="13" t="s">
        <v>653</v>
      </c>
      <c r="D5132" s="13" t="str">
        <f t="shared" si="79"/>
        <v>Error?</v>
      </c>
    </row>
    <row r="5133" spans="1:4" x14ac:dyDescent="0.2">
      <c r="A5133" s="54">
        <v>5072</v>
      </c>
      <c r="B5133" s="1221">
        <f>'Revenues 9-14'!C124</f>
        <v>2154</v>
      </c>
      <c r="D5133" s="13" t="str">
        <f t="shared" si="79"/>
        <v>Error?</v>
      </c>
    </row>
    <row r="5134" spans="1:4" x14ac:dyDescent="0.2">
      <c r="A5134" s="54">
        <v>5073</v>
      </c>
      <c r="B5134" s="1221">
        <f>'Revenues 9-14'!C125</f>
        <v>53738</v>
      </c>
      <c r="D5134" s="13" t="str">
        <f t="shared" si="79"/>
        <v>Error?</v>
      </c>
    </row>
    <row r="5135" spans="1:4" x14ac:dyDescent="0.2">
      <c r="A5135" s="54">
        <v>5074</v>
      </c>
      <c r="B5135" s="1221">
        <f>'Revenues 9-14'!C126</f>
        <v>51364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107256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11382</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12786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270</v>
      </c>
      <c r="D5167" s="13" t="str">
        <f t="shared" si="79"/>
        <v>Error?</v>
      </c>
    </row>
    <row r="5168" spans="1:4" x14ac:dyDescent="0.2">
      <c r="A5168" s="54">
        <v>5107</v>
      </c>
      <c r="B5168" s="1221">
        <f>'Revenues 9-14'!C147</f>
        <v>33528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153840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449585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36226</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66026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5969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93806</v>
      </c>
      <c r="C5246" s="13" t="s">
        <v>653</v>
      </c>
      <c r="D5246" s="13" t="str">
        <f t="shared" si="80"/>
        <v>Error?</v>
      </c>
    </row>
    <row r="5247" spans="1:4" x14ac:dyDescent="0.2">
      <c r="A5247" s="54">
        <v>5186</v>
      </c>
      <c r="B5247" s="1221">
        <f>'Revenues 9-14'!C203</f>
        <v>53932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53932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48837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48837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243488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279714</v>
      </c>
      <c r="C5326" s="13" t="s">
        <v>653</v>
      </c>
      <c r="D5326" s="13" t="str">
        <f t="shared" si="82"/>
        <v>Error?</v>
      </c>
    </row>
    <row r="5327" spans="1:4" x14ac:dyDescent="0.2">
      <c r="A5327" s="54">
        <v>5266</v>
      </c>
      <c r="B5327" s="1221">
        <f>'Revenues 9-14'!C275</f>
        <v>4478568</v>
      </c>
      <c r="C5327" s="13" t="s">
        <v>653</v>
      </c>
      <c r="D5327" s="13" t="str">
        <f t="shared" si="82"/>
        <v>Error?</v>
      </c>
    </row>
    <row r="5328" spans="1:4" x14ac:dyDescent="0.2">
      <c r="A5328" s="54">
        <v>5267</v>
      </c>
      <c r="B5328" s="1221">
        <f>'Revenues 9-14'!D5</f>
        <v>734304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734304</v>
      </c>
      <c r="C5334" s="13" t="s">
        <v>653</v>
      </c>
      <c r="D5334" s="13" t="str">
        <f t="shared" si="82"/>
        <v>Error?</v>
      </c>
    </row>
    <row r="5335" spans="1:4" x14ac:dyDescent="0.2">
      <c r="A5335" s="54">
        <v>5274</v>
      </c>
      <c r="B5335" s="1221">
        <f>'Revenues 9-14'!D14</f>
        <v>371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23083</v>
      </c>
      <c r="D5338" s="13" t="str">
        <f t="shared" si="82"/>
        <v>Error?</v>
      </c>
    </row>
    <row r="5339" spans="1:4" x14ac:dyDescent="0.2">
      <c r="A5339" s="54">
        <v>5278</v>
      </c>
      <c r="B5339" s="1221">
        <f>'Revenues 9-14'!D18</f>
        <v>23454</v>
      </c>
      <c r="C5339" s="13" t="s">
        <v>653</v>
      </c>
      <c r="D5339" s="13" t="str">
        <f t="shared" si="82"/>
        <v>Error?</v>
      </c>
    </row>
    <row r="5340" spans="1:4" x14ac:dyDescent="0.2">
      <c r="A5340" s="54">
        <v>5279</v>
      </c>
      <c r="B5340" s="1221">
        <f>'Revenues 9-14'!D65</f>
        <v>3529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3529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750</v>
      </c>
      <c r="D5349" s="13" t="str">
        <f t="shared" si="82"/>
        <v>Error?</v>
      </c>
    </row>
    <row r="5350" spans="1:4" x14ac:dyDescent="0.2">
      <c r="A5350" s="54">
        <v>5289</v>
      </c>
      <c r="B5350" s="1221">
        <f>'Revenues 9-14'!D96</f>
        <v>291</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884</v>
      </c>
      <c r="D5354" s="13" t="str">
        <f t="shared" si="82"/>
        <v>Error?</v>
      </c>
    </row>
    <row r="5355" spans="1:4" x14ac:dyDescent="0.2">
      <c r="A5355" s="54">
        <v>5294</v>
      </c>
      <c r="B5355" s="1221">
        <f>'Revenues 9-14'!D108</f>
        <v>5833</v>
      </c>
      <c r="C5355" s="13" t="s">
        <v>653</v>
      </c>
      <c r="D5355" s="13" t="str">
        <f t="shared" si="82"/>
        <v>Error?</v>
      </c>
    </row>
    <row r="5356" spans="1:4" x14ac:dyDescent="0.2">
      <c r="A5356" s="54">
        <v>5295</v>
      </c>
      <c r="B5356" s="1221">
        <f>'Revenues 9-14'!D109</f>
        <v>767120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767120</v>
      </c>
      <c r="C5508" s="13" t="s">
        <v>653</v>
      </c>
      <c r="D5508" s="13" t="str">
        <f t="shared" si="85"/>
        <v>Error?</v>
      </c>
    </row>
    <row r="5509" spans="1:4" x14ac:dyDescent="0.2">
      <c r="A5509" s="54">
        <v>5448</v>
      </c>
      <c r="B5509" s="1221">
        <f>'Revenues 9-14'!E5</f>
        <v>382412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382412</v>
      </c>
      <c r="C5513" s="13" t="s">
        <v>653</v>
      </c>
      <c r="D5513" s="13" t="str">
        <f t="shared" si="85"/>
        <v>Error?</v>
      </c>
    </row>
    <row r="5514" spans="1:4" x14ac:dyDescent="0.2">
      <c r="A5514" s="54">
        <v>5453</v>
      </c>
      <c r="B5514" s="1221">
        <f>'Revenues 9-14'!E14</f>
        <v>209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209</v>
      </c>
      <c r="C5518" s="13" t="s">
        <v>653</v>
      </c>
      <c r="D5518" s="13" t="str">
        <f t="shared" si="85"/>
        <v>Error?</v>
      </c>
    </row>
    <row r="5519" spans="1:4" x14ac:dyDescent="0.2">
      <c r="A5519" s="54">
        <v>5458</v>
      </c>
      <c r="B5519" s="1221">
        <f>'Revenues 9-14'!E65</f>
        <v>183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382804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382804</v>
      </c>
      <c r="C5552" s="13" t="s">
        <v>653</v>
      </c>
      <c r="D5552" s="13" t="str">
        <f t="shared" si="85"/>
        <v>Error?</v>
      </c>
    </row>
    <row r="5553" spans="1:4" x14ac:dyDescent="0.2">
      <c r="A5553" s="54">
        <v>5492</v>
      </c>
      <c r="B5553" s="1221">
        <f>'Revenues 9-14'!F5</f>
        <v>352466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352466</v>
      </c>
      <c r="C5557" s="13" t="s">
        <v>653</v>
      </c>
      <c r="D5557" s="13" t="str">
        <f t="shared" si="85"/>
        <v>Error?</v>
      </c>
    </row>
    <row r="5558" spans="1:4" x14ac:dyDescent="0.2">
      <c r="A5558" s="54">
        <v>5497</v>
      </c>
      <c r="B5558" s="1221">
        <f>'Revenues 9-14'!F14</f>
        <v>178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178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2164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2164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7993</v>
      </c>
      <c r="C5587" s="13" t="s">
        <v>653</v>
      </c>
      <c r="D5587" s="13" t="str">
        <f t="shared" si="86"/>
        <v>Error?</v>
      </c>
    </row>
    <row r="5588" spans="1:4" x14ac:dyDescent="0.2">
      <c r="A5588" s="54">
        <v>5527</v>
      </c>
      <c r="B5588" s="1221">
        <f>'Revenues 9-14'!F109</f>
        <v>362801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51120</v>
      </c>
      <c r="D5615" s="13" t="str">
        <f t="shared" si="86"/>
        <v>Error?</v>
      </c>
    </row>
    <row r="5616" spans="1:4" x14ac:dyDescent="0.2">
      <c r="A5616" s="82">
        <v>5555</v>
      </c>
      <c r="D5616" s="13" t="str">
        <f t="shared" si="86"/>
        <v>OK</v>
      </c>
    </row>
    <row r="5617" spans="1:4" x14ac:dyDescent="0.2">
      <c r="A5617" s="54">
        <v>5556</v>
      </c>
      <c r="B5617" s="1221">
        <f>'Revenues 9-14'!F152</f>
        <v>124626</v>
      </c>
      <c r="D5617" s="13" t="str">
        <f t="shared" si="86"/>
        <v>Error?</v>
      </c>
    </row>
    <row r="5618" spans="1:4" x14ac:dyDescent="0.2">
      <c r="A5618" s="54">
        <v>5557</v>
      </c>
      <c r="B5618" s="1221">
        <f>'Revenues 9-14'!F154</f>
        <v>175746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175746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175746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538547</v>
      </c>
      <c r="C5720" s="13" t="s">
        <v>653</v>
      </c>
      <c r="D5720" s="13" t="str">
        <f t="shared" si="88"/>
        <v>Error?</v>
      </c>
    </row>
    <row r="5721" spans="1:4" x14ac:dyDescent="0.2">
      <c r="A5721" s="54">
        <v>5660</v>
      </c>
      <c r="B5721" s="1221">
        <f>'Revenues 9-14'!G5</f>
        <v>54903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79844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134747</v>
      </c>
      <c r="C5725" s="13" t="s">
        <v>653</v>
      </c>
      <c r="D5725" s="13" t="str">
        <f t="shared" si="88"/>
        <v>Error?</v>
      </c>
    </row>
    <row r="5726" spans="1:4" x14ac:dyDescent="0.2">
      <c r="A5726" s="54">
        <v>5665</v>
      </c>
      <c r="B5726" s="1221">
        <f>'Revenues 9-14'!G14</f>
        <v>57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57</v>
      </c>
      <c r="C5730" s="13" t="s">
        <v>653</v>
      </c>
      <c r="D5730" s="13" t="str">
        <f t="shared" si="88"/>
        <v>Error?</v>
      </c>
    </row>
    <row r="5731" spans="1:4" x14ac:dyDescent="0.2">
      <c r="A5731" s="54">
        <v>5670</v>
      </c>
      <c r="B5731" s="1221">
        <f>'Revenues 9-14'!G65</f>
        <v>471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471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135275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146861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146861</v>
      </c>
      <c r="C5918" s="13" t="s">
        <v>653</v>
      </c>
      <c r="D5918" s="13" t="str">
        <f t="shared" si="91"/>
        <v>Error?</v>
      </c>
    </row>
    <row r="5919" spans="1:4" x14ac:dyDescent="0.2">
      <c r="A5919" s="54">
        <v>5858</v>
      </c>
      <c r="B5919" s="1221">
        <f>'Revenues 9-14'!I14</f>
        <v>74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74</v>
      </c>
      <c r="C5923" s="13" t="s">
        <v>653</v>
      </c>
      <c r="D5923" s="13" t="str">
        <f t="shared" si="91"/>
        <v>Error?</v>
      </c>
    </row>
    <row r="5924" spans="1:4" x14ac:dyDescent="0.2">
      <c r="A5924" s="54">
        <v>5863</v>
      </c>
      <c r="B5924" s="1221">
        <f>'Revenues 9-14'!I65</f>
        <v>3296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3296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150231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146861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146861</v>
      </c>
      <c r="C5987" s="13" t="s">
        <v>653</v>
      </c>
      <c r="D5987" s="13" t="str">
        <f t="shared" si="92"/>
        <v>Error?</v>
      </c>
    </row>
    <row r="5988" spans="1:4" x14ac:dyDescent="0.2">
      <c r="A5988" s="54">
        <v>5927</v>
      </c>
      <c r="B5988" s="1221">
        <f>'Revenues 9-14'!K14</f>
        <v>74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16634</v>
      </c>
      <c r="D5991" s="13" t="str">
        <f t="shared" si="92"/>
        <v>Error?</v>
      </c>
    </row>
    <row r="5992" spans="1:4" x14ac:dyDescent="0.2">
      <c r="A5992" s="54">
        <v>5931</v>
      </c>
      <c r="B5992" s="1221">
        <f>'Revenues 9-14'!K18</f>
        <v>16708</v>
      </c>
      <c r="C5992" s="13" t="s">
        <v>653</v>
      </c>
      <c r="D5992" s="13" t="str">
        <f t="shared" si="92"/>
        <v>Error?</v>
      </c>
    </row>
    <row r="5993" spans="1:4" x14ac:dyDescent="0.2">
      <c r="A5993" s="54">
        <v>5932</v>
      </c>
      <c r="B5993" s="1221">
        <f>'Revenues 9-14'!K65</f>
        <v>758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164327</v>
      </c>
      <c r="C6023" s="13" t="s">
        <v>653</v>
      </c>
      <c r="D6023" s="13" t="str">
        <f t="shared" si="93"/>
        <v>Error?</v>
      </c>
    </row>
    <row r="6024" spans="1:5" x14ac:dyDescent="0.2">
      <c r="A6024" s="54">
        <v>5963</v>
      </c>
      <c r="B6024" s="1221">
        <f>'Revenues 9-14'!G109</f>
        <v>135275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150231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164327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108046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17841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543.95000000000005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59430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59430</v>
      </c>
      <c r="D6215" s="13" t="str">
        <f t="shared" si="96"/>
        <v>Error?</v>
      </c>
      <c r="E6215" s="13" t="s">
        <v>207</v>
      </c>
    </row>
    <row r="6216" spans="1:5" x14ac:dyDescent="0.2">
      <c r="A6216">
        <v>6155</v>
      </c>
      <c r="B6216" s="1221">
        <f>'Assets-Liab 5-6'!J41</f>
        <v>59430</v>
      </c>
      <c r="D6216" s="13" t="str">
        <f t="shared" si="96"/>
        <v>Error?</v>
      </c>
      <c r="E6216" s="13" t="s">
        <v>207</v>
      </c>
    </row>
    <row r="6217" spans="1:5" x14ac:dyDescent="0.2">
      <c r="A6217">
        <v>6156</v>
      </c>
      <c r="B6217" s="1221">
        <f>'Assets-Liab 5-6'!J4</f>
        <v>59430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850228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850228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850228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793930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793930</v>
      </c>
      <c r="D6229" s="13" t="str">
        <f t="shared" si="96"/>
        <v>Error?</v>
      </c>
      <c r="E6229" s="13" t="s">
        <v>207</v>
      </c>
    </row>
    <row r="6230" spans="1:5" x14ac:dyDescent="0.2">
      <c r="A6230">
        <v>6169</v>
      </c>
      <c r="B6230" s="1221">
        <f>'Acct Summary 7-8'!J20</f>
        <v>56298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56298</v>
      </c>
      <c r="D6263" s="13" t="str">
        <f t="shared" si="96"/>
        <v>Error?</v>
      </c>
      <c r="E6263" s="13" t="s">
        <v>207</v>
      </c>
    </row>
    <row r="6264" spans="1:5" x14ac:dyDescent="0.2">
      <c r="A6264">
        <v>6203</v>
      </c>
      <c r="B6264" s="1221">
        <f>'Acct Summary 7-8'!J79</f>
        <v>3132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59430</v>
      </c>
      <c r="D6266" s="13" t="str">
        <f t="shared" si="96"/>
        <v>Error?</v>
      </c>
      <c r="E6266" s="13" t="s">
        <v>207</v>
      </c>
    </row>
    <row r="6267" spans="1:5" x14ac:dyDescent="0.2">
      <c r="A6267">
        <v>6206</v>
      </c>
      <c r="B6267" s="1221">
        <f>'Acct Summary 7-8'!C82</f>
        <v>33420</v>
      </c>
      <c r="D6267" s="13" t="str">
        <f t="shared" si="96"/>
        <v>Error?</v>
      </c>
      <c r="E6267" s="13" t="s">
        <v>207</v>
      </c>
    </row>
    <row r="6268" spans="1:5" x14ac:dyDescent="0.2">
      <c r="A6268">
        <v>6207</v>
      </c>
      <c r="B6268" s="1221">
        <f>'Acct Summary 7-8'!D82</f>
        <v>-78041</v>
      </c>
      <c r="D6268" s="13" t="str">
        <f t="shared" si="96"/>
        <v>Error?</v>
      </c>
      <c r="E6268" s="13" t="s">
        <v>207</v>
      </c>
    </row>
    <row r="6269" spans="1:5" x14ac:dyDescent="0.2">
      <c r="A6269">
        <v>6208</v>
      </c>
      <c r="B6269" s="1221">
        <f>'Acct Summary 7-8'!E82</f>
        <v>-25611</v>
      </c>
      <c r="D6269" s="13" t="str">
        <f t="shared" si="96"/>
        <v>Error?</v>
      </c>
      <c r="E6269" s="13" t="s">
        <v>207</v>
      </c>
    </row>
    <row r="6270" spans="1:5" x14ac:dyDescent="0.2">
      <c r="A6270">
        <v>6209</v>
      </c>
      <c r="B6270" s="1221">
        <f>'Acct Summary 7-8'!F82</f>
        <v>-48566</v>
      </c>
      <c r="D6270" s="13" t="str">
        <f t="shared" si="96"/>
        <v>Error?</v>
      </c>
      <c r="E6270" s="13" t="s">
        <v>207</v>
      </c>
    </row>
    <row r="6271" spans="1:5" x14ac:dyDescent="0.2">
      <c r="A6271">
        <v>6210</v>
      </c>
      <c r="B6271" s="1221">
        <f>'Acct Summary 7-8'!G82</f>
        <v>10793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-49769</v>
      </c>
      <c r="D6273" s="13" t="str">
        <f t="shared" si="97"/>
        <v>Error?</v>
      </c>
      <c r="E6273" s="13" t="s">
        <v>207</v>
      </c>
    </row>
    <row r="6274" spans="1:5" x14ac:dyDescent="0.2">
      <c r="A6274">
        <v>6213</v>
      </c>
      <c r="B6274" s="1221">
        <f>'Acct Summary 7-8'!J82</f>
        <v>56298</v>
      </c>
      <c r="D6274" s="13" t="str">
        <f t="shared" si="97"/>
        <v>Error?</v>
      </c>
      <c r="E6274" s="13" t="s">
        <v>207</v>
      </c>
    </row>
    <row r="6275" spans="1:5" x14ac:dyDescent="0.2">
      <c r="A6275">
        <v>6214</v>
      </c>
      <c r="B6275" s="1221">
        <f>'Acct Summary 7-8'!K82</f>
        <v>132271</v>
      </c>
      <c r="D6275" s="13" t="str">
        <f t="shared" si="97"/>
        <v>Error?</v>
      </c>
      <c r="E6275" s="13" t="s">
        <v>207</v>
      </c>
    </row>
    <row r="6276" spans="1:5" x14ac:dyDescent="0.2">
      <c r="A6276">
        <v>6215</v>
      </c>
      <c r="B6276" s="1221">
        <f>'Acct Summary 7-8'!C83</f>
        <v>4.7962938512144296E-2</v>
      </c>
      <c r="D6276" s="13" t="str">
        <f t="shared" si="97"/>
        <v>Error?</v>
      </c>
      <c r="E6276" s="13" t="s">
        <v>207</v>
      </c>
    </row>
    <row r="6277" spans="1:5" x14ac:dyDescent="0.2">
      <c r="A6277">
        <v>6216</v>
      </c>
      <c r="B6277" s="1221">
        <f>'Acct Summary 7-8'!D83</f>
        <v>-9.4804295536820626E-2</v>
      </c>
      <c r="D6277" s="13" t="str">
        <f t="shared" si="97"/>
        <v>Error?</v>
      </c>
      <c r="E6277" s="13" t="s">
        <v>207</v>
      </c>
    </row>
    <row r="6278" spans="1:5" x14ac:dyDescent="0.2">
      <c r="A6278">
        <v>6217</v>
      </c>
      <c r="B6278" s="1221">
        <f>'Acct Summary 7-8'!E83</f>
        <v>-0.81032082515977977</v>
      </c>
      <c r="D6278" s="13" t="str">
        <f t="shared" si="97"/>
        <v>Error?</v>
      </c>
      <c r="E6278" s="13" t="s">
        <v>207</v>
      </c>
    </row>
    <row r="6279" spans="1:5" x14ac:dyDescent="0.2">
      <c r="A6279">
        <v>6218</v>
      </c>
      <c r="B6279" s="1221">
        <f>'Acct Summary 7-8'!F83</f>
        <v>-9.3850970085800414E-2</v>
      </c>
      <c r="D6279" s="13" t="str">
        <f t="shared" si="97"/>
        <v>Error?</v>
      </c>
      <c r="E6279" s="13" t="s">
        <v>207</v>
      </c>
    </row>
    <row r="6280" spans="1:5" x14ac:dyDescent="0.2">
      <c r="A6280">
        <v>6219</v>
      </c>
      <c r="B6280" s="1221">
        <f>'Acct Summary 7-8'!G83</f>
        <v>0.10279439216732066</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-6.1569160616223556E-2</v>
      </c>
      <c r="D6282" s="13" t="str">
        <f t="shared" si="97"/>
        <v>Error?</v>
      </c>
      <c r="E6282" s="13" t="s">
        <v>207</v>
      </c>
    </row>
    <row r="6283" spans="1:5" x14ac:dyDescent="0.2">
      <c r="A6283">
        <v>6222</v>
      </c>
      <c r="B6283" s="1221">
        <f>'Acct Summary 7-8'!J83</f>
        <v>0.94729934376577485</v>
      </c>
      <c r="D6283" s="13" t="str">
        <f t="shared" si="97"/>
        <v>Error?</v>
      </c>
      <c r="E6283" s="13" t="s">
        <v>207</v>
      </c>
    </row>
    <row r="6284" spans="1:5" x14ac:dyDescent="0.2">
      <c r="A6284">
        <v>6223</v>
      </c>
      <c r="B6284" s="1221">
        <f>'Acct Summary 7-8'!K83</f>
        <v>0.45572189012730624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848427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848427</v>
      </c>
      <c r="D6301" s="13" t="str">
        <f t="shared" si="97"/>
        <v>Error?</v>
      </c>
      <c r="E6301" s="13" t="s">
        <v>207</v>
      </c>
    </row>
    <row r="6302" spans="1:5" x14ac:dyDescent="0.2">
      <c r="A6302">
        <v>6241</v>
      </c>
      <c r="B6302" s="1221">
        <f>'Revenues 9-14'!J14</f>
        <v>242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242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1559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1559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3908</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850228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1404</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25207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793930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850228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26081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26081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634268</v>
      </c>
      <c r="D7172" s="13" t="str">
        <f t="shared" si="111"/>
        <v>Error?</v>
      </c>
    </row>
    <row r="7173" spans="1:4" x14ac:dyDescent="0.2">
      <c r="A7173">
        <v>7112</v>
      </c>
      <c r="B7173" s="1221">
        <f>'Expenditures 15-22'!D318</f>
        <v>75658</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709926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634268</v>
      </c>
      <c r="D7199" s="13" t="str">
        <f t="shared" si="111"/>
        <v>Error?</v>
      </c>
    </row>
    <row r="7200" spans="1:4" x14ac:dyDescent="0.2">
      <c r="A7200">
        <v>7139</v>
      </c>
      <c r="B7200" s="1221">
        <f>'Expenditures 15-22'!D323</f>
        <v>75658</v>
      </c>
      <c r="D7200" s="13" t="str">
        <f t="shared" si="111"/>
        <v>Error?</v>
      </c>
    </row>
    <row r="7201" spans="1:4" x14ac:dyDescent="0.2">
      <c r="A7201">
        <v>7140</v>
      </c>
      <c r="B7201" s="1221">
        <f>'Expenditures 15-22'!E323</f>
        <v>84004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793930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634268</v>
      </c>
      <c r="D7216" s="13" t="str">
        <f t="shared" si="111"/>
        <v>Error?</v>
      </c>
    </row>
    <row r="7217" spans="1:4" x14ac:dyDescent="0.2">
      <c r="A7217">
        <v>7156</v>
      </c>
      <c r="B7217" s="1221">
        <f>'Expenditures 15-22'!D331</f>
        <v>75658</v>
      </c>
      <c r="D7217" s="13" t="str">
        <f t="shared" si="111"/>
        <v>Error?</v>
      </c>
    </row>
    <row r="7218" spans="1:4" x14ac:dyDescent="0.2">
      <c r="A7218">
        <v>7157</v>
      </c>
      <c r="B7218" s="1221">
        <f>'Expenditures 15-22'!E331</f>
        <v>84004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793930</v>
      </c>
      <c r="D7224" s="13" t="str">
        <f t="shared" si="111"/>
        <v>Error?</v>
      </c>
    </row>
    <row r="7225" spans="1:4" x14ac:dyDescent="0.2">
      <c r="A7225">
        <v>7164</v>
      </c>
      <c r="B7225" s="1221">
        <f>'Expenditures 15-22'!K332</f>
        <v>56298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17259</v>
      </c>
      <c r="D7263" s="13" t="str">
        <f t="shared" si="112"/>
        <v>Error?</v>
      </c>
    </row>
    <row r="7264" spans="1:4" x14ac:dyDescent="0.2">
      <c r="A7264">
        <f t="shared" si="113"/>
        <v>7203</v>
      </c>
      <c r="B7264" s="1221">
        <f>'Expenditures 15-22'!D17</f>
        <v>2255</v>
      </c>
      <c r="D7264" s="13" t="str">
        <f t="shared" si="112"/>
        <v>Error?</v>
      </c>
    </row>
    <row r="7265" spans="1:5" x14ac:dyDescent="0.2">
      <c r="A7265">
        <f t="shared" si="113"/>
        <v>7204</v>
      </c>
      <c r="B7265" s="1221">
        <f>'Expenditures 15-22'!E17</f>
        <v>4748</v>
      </c>
      <c r="D7265" s="13" t="str">
        <f t="shared" si="112"/>
        <v>Error?</v>
      </c>
    </row>
    <row r="7266" spans="1:5" x14ac:dyDescent="0.2">
      <c r="A7266">
        <f t="shared" si="113"/>
        <v>7205</v>
      </c>
      <c r="B7266" s="1221">
        <f>'Expenditures 15-22'!F17</f>
        <v>945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451526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57923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57923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33528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33528</v>
      </c>
      <c r="D7719" s="13" t="str">
        <f t="shared" si="126"/>
        <v>Error?</v>
      </c>
      <c r="E7719" s="13" t="s">
        <v>968</v>
      </c>
    </row>
    <row r="7720" spans="1:6" x14ac:dyDescent="0.2">
      <c r="A7720">
        <v>7659</v>
      </c>
      <c r="B7720" s="1221">
        <f>'Rest Tax Levies-Tort Im 26'!H14</f>
        <v>58804</v>
      </c>
      <c r="D7720" s="13" t="str">
        <f t="shared" si="126"/>
        <v>Error?</v>
      </c>
      <c r="E7720" s="13" t="s">
        <v>968</v>
      </c>
    </row>
    <row r="7721" spans="1:6" x14ac:dyDescent="0.2">
      <c r="A7721">
        <v>7660</v>
      </c>
      <c r="B7721" s="1221">
        <f>'Rest Tax Levies-Tort Im 26'!K14</f>
        <v>33528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sharepoint/v3"/>
    <ds:schemaRef ds:uri="6ce3111e-7420-4802-b50a-75d4e9a0b980"/>
    <ds:schemaRef ds:uri="d21dc803-237d-4c68-8692-8d731fd29118"/>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4d435f69-8686-490b-bd6d-b153bf22ab5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2017-09-15T14:00:30Z</cp:lastPrinted>
  <dcterms:created xsi:type="dcterms:W3CDTF">2003-10-29T19:06:34Z</dcterms:created>
  <dcterms:modified xsi:type="dcterms:W3CDTF">2017-10-11T14:16:30Z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